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8190" tabRatio="379" activeTab="1"/>
  </bookViews>
  <sheets>
    <sheet name="Cronograma" sheetId="6" r:id="rId1"/>
    <sheet name="Orçamento" sheetId="3" r:id="rId2"/>
  </sheets>
  <definedNames>
    <definedName name="_xlnm._FilterDatabase" localSheetId="1" hidden="1">Orçamento!$B$11:$L$71</definedName>
    <definedName name="_Toc242758294" localSheetId="1">Orçamento!#REF!</definedName>
    <definedName name="_xlnm.Print_Area" localSheetId="0">Cronograma!$B$1:$J$29</definedName>
    <definedName name="_xlnm.Print_Area" localSheetId="1">Orçamento!$B$2:$L$85</definedName>
    <definedName name="Excel_BuiltIn_Print_Area_1" localSheetId="1">Orçamento!$B:$H</definedName>
    <definedName name="Excel_BuiltIn_Print_Area_1">#REF!</definedName>
    <definedName name="Excel_BuiltIn_Print_Titles_1" localSheetId="1">Orçamento!$B$11:$IT$11</definedName>
    <definedName name="Excel_BuiltIn_Print_Titles_1">#REF!</definedName>
    <definedName name="_xlnm.Print_Titles" localSheetId="1">Orçamento!$2:$12</definedName>
  </definedNames>
  <calcPr calcId="125725"/>
</workbook>
</file>

<file path=xl/calcChain.xml><?xml version="1.0" encoding="utf-8"?>
<calcChain xmlns="http://schemas.openxmlformats.org/spreadsheetml/2006/main">
  <c r="K19" i="3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18"/>
  <c r="D15" i="6"/>
  <c r="H15" s="1"/>
  <c r="F23"/>
  <c r="G23" s="1"/>
  <c r="H23" s="1"/>
  <c r="I23" s="1"/>
  <c r="J21"/>
  <c r="J19"/>
  <c r="F15" l="1"/>
  <c r="G15"/>
  <c r="H14" i="3"/>
  <c r="I14" s="1"/>
  <c r="J14" s="1"/>
  <c r="H15"/>
  <c r="I15" s="1"/>
  <c r="J15" s="1"/>
  <c r="K15" s="1"/>
  <c r="J15" i="6" l="1"/>
  <c r="J13" i="3"/>
  <c r="K14"/>
  <c r="K13" s="1"/>
  <c r="H17"/>
  <c r="I17" s="1"/>
  <c r="J17" s="1"/>
  <c r="K17" l="1"/>
  <c r="H48"/>
  <c r="I48" s="1"/>
  <c r="J48" s="1"/>
  <c r="H64"/>
  <c r="I64" s="1"/>
  <c r="J64" s="1"/>
  <c r="H59"/>
  <c r="I59" s="1"/>
  <c r="J59" s="1"/>
  <c r="H55"/>
  <c r="I55" s="1"/>
  <c r="J55" s="1"/>
  <c r="H54"/>
  <c r="I54" s="1"/>
  <c r="J54" s="1"/>
  <c r="H51"/>
  <c r="I51" s="1"/>
  <c r="J51" s="1"/>
  <c r="H52"/>
  <c r="I52" s="1"/>
  <c r="J52" s="1"/>
  <c r="H53"/>
  <c r="I53" s="1"/>
  <c r="J53" s="1"/>
  <c r="H50"/>
  <c r="I50" s="1"/>
  <c r="J50" s="1"/>
  <c r="H49"/>
  <c r="I49" s="1"/>
  <c r="J49" s="1"/>
  <c r="H56"/>
  <c r="I56" s="1"/>
  <c r="J56" s="1"/>
  <c r="H47"/>
  <c r="I47" s="1"/>
  <c r="J47" s="1"/>
  <c r="H46"/>
  <c r="I46" s="1"/>
  <c r="J46" s="1"/>
  <c r="H45"/>
  <c r="I45" s="1"/>
  <c r="J45" s="1"/>
  <c r="H44"/>
  <c r="I44" s="1"/>
  <c r="J44" s="1"/>
  <c r="H43"/>
  <c r="I43" s="1"/>
  <c r="J43" s="1"/>
  <c r="H42" l="1"/>
  <c r="I42" s="1"/>
  <c r="J42" s="1"/>
  <c r="H41"/>
  <c r="I41" s="1"/>
  <c r="J41" s="1"/>
  <c r="H40"/>
  <c r="I40" s="1"/>
  <c r="J40" s="1"/>
  <c r="H39"/>
  <c r="I39" s="1"/>
  <c r="J39" s="1"/>
  <c r="H38"/>
  <c r="I38" s="1"/>
  <c r="J38" s="1"/>
  <c r="H37"/>
  <c r="I37" s="1"/>
  <c r="J37" s="1"/>
  <c r="H36"/>
  <c r="I36" s="1"/>
  <c r="J36" s="1"/>
  <c r="H35"/>
  <c r="I35" s="1"/>
  <c r="J35" s="1"/>
  <c r="H34"/>
  <c r="I34" s="1"/>
  <c r="J34" s="1"/>
  <c r="H33"/>
  <c r="I33" s="1"/>
  <c r="J33" s="1"/>
  <c r="H32"/>
  <c r="I32" s="1"/>
  <c r="J32" s="1"/>
  <c r="H31"/>
  <c r="I31" s="1"/>
  <c r="J31" s="1"/>
  <c r="H30"/>
  <c r="I30" s="1"/>
  <c r="J30" s="1"/>
  <c r="H29"/>
  <c r="I29" s="1"/>
  <c r="J29" s="1"/>
  <c r="H28"/>
  <c r="I28" s="1"/>
  <c r="J28" s="1"/>
  <c r="H27"/>
  <c r="I27" s="1"/>
  <c r="J27" s="1"/>
  <c r="H26"/>
  <c r="I26" s="1"/>
  <c r="J26" s="1"/>
  <c r="H25"/>
  <c r="I25" s="1"/>
  <c r="J25" s="1"/>
  <c r="H24"/>
  <c r="I24" s="1"/>
  <c r="J24" s="1"/>
  <c r="H23"/>
  <c r="I23" s="1"/>
  <c r="J23" s="1"/>
  <c r="H22"/>
  <c r="I22" s="1"/>
  <c r="J22" s="1"/>
  <c r="H21"/>
  <c r="I21" s="1"/>
  <c r="J21" s="1"/>
  <c r="H20"/>
  <c r="I20" s="1"/>
  <c r="J20" s="1"/>
  <c r="H19"/>
  <c r="I19" s="1"/>
  <c r="J19" s="1"/>
  <c r="H18" l="1"/>
  <c r="H57"/>
  <c r="H58"/>
  <c r="H60"/>
  <c r="H61"/>
  <c r="H62"/>
  <c r="H63"/>
  <c r="H65"/>
  <c r="H66"/>
  <c r="H67"/>
  <c r="H68"/>
  <c r="I68" l="1"/>
  <c r="J68" s="1"/>
  <c r="I65" l="1"/>
  <c r="J65" s="1"/>
  <c r="I66"/>
  <c r="J66" s="1"/>
  <c r="I58"/>
  <c r="J58" s="1"/>
  <c r="I60"/>
  <c r="J60" s="1"/>
  <c r="I67"/>
  <c r="J67" s="1"/>
  <c r="I18"/>
  <c r="J18" s="1"/>
  <c r="I63"/>
  <c r="J63" s="1"/>
  <c r="P82"/>
  <c r="I57"/>
  <c r="J57" s="1"/>
  <c r="K16" l="1"/>
  <c r="J16"/>
  <c r="J69" s="1"/>
  <c r="I61"/>
  <c r="J61" s="1"/>
  <c r="I62"/>
  <c r="J62" s="1"/>
  <c r="K69" l="1"/>
  <c r="D17" i="6"/>
  <c r="L15" i="3"/>
  <c r="L14"/>
  <c r="L13"/>
  <c r="L48"/>
  <c r="L17"/>
  <c r="L59"/>
  <c r="L64"/>
  <c r="L54"/>
  <c r="L55"/>
  <c r="L53"/>
  <c r="L51"/>
  <c r="L52"/>
  <c r="L49"/>
  <c r="L50"/>
  <c r="L56"/>
  <c r="L46"/>
  <c r="L47"/>
  <c r="L44"/>
  <c r="L45"/>
  <c r="L42"/>
  <c r="L43"/>
  <c r="L40"/>
  <c r="L41"/>
  <c r="L38"/>
  <c r="L39"/>
  <c r="L36"/>
  <c r="L37"/>
  <c r="L34"/>
  <c r="L35"/>
  <c r="L32"/>
  <c r="L33"/>
  <c r="L30"/>
  <c r="L31"/>
  <c r="L29"/>
  <c r="L27"/>
  <c r="L28"/>
  <c r="L25"/>
  <c r="L26"/>
  <c r="L23"/>
  <c r="L24"/>
  <c r="L21"/>
  <c r="L22"/>
  <c r="L19"/>
  <c r="L20"/>
  <c r="L68"/>
  <c r="G17" i="6" l="1"/>
  <c r="G20" s="1"/>
  <c r="F17"/>
  <c r="D22"/>
  <c r="I20"/>
  <c r="H17"/>
  <c r="H20" s="1"/>
  <c r="L18" i="3"/>
  <c r="L61"/>
  <c r="L57"/>
  <c r="L65"/>
  <c r="L62"/>
  <c r="L58"/>
  <c r="L60"/>
  <c r="L66"/>
  <c r="L67"/>
  <c r="L63"/>
  <c r="L69"/>
  <c r="J17" i="6" l="1"/>
  <c r="F20"/>
  <c r="F22" l="1"/>
  <c r="G22" s="1"/>
  <c r="H22" s="1"/>
  <c r="I22" s="1"/>
  <c r="J20"/>
</calcChain>
</file>

<file path=xl/sharedStrings.xml><?xml version="1.0" encoding="utf-8"?>
<sst xmlns="http://schemas.openxmlformats.org/spreadsheetml/2006/main" count="289" uniqueCount="174">
  <si>
    <t xml:space="preserve"> ITEM%</t>
  </si>
  <si>
    <t>ITEM</t>
  </si>
  <si>
    <t>DISCRIMINAÇÃO</t>
  </si>
  <si>
    <t>PREÇO TOTAL (R$)</t>
  </si>
  <si>
    <t>MATERIAL</t>
  </si>
  <si>
    <t>UNIT. (R$)</t>
  </si>
  <si>
    <t xml:space="preserve"> UNIT (R$)</t>
  </si>
  <si>
    <t xml:space="preserve"> TOTAL UNIT (R$)</t>
  </si>
  <si>
    <t>TOTAL C/ BDI (R$)</t>
  </si>
  <si>
    <t>REF.</t>
  </si>
  <si>
    <t xml:space="preserve">TOTAL </t>
  </si>
  <si>
    <t>und</t>
  </si>
  <si>
    <t>MERC.</t>
  </si>
  <si>
    <t xml:space="preserve">REVISÃO: </t>
  </si>
  <si>
    <t>BDI:</t>
  </si>
  <si>
    <t>DATA:</t>
  </si>
  <si>
    <t>OBRA:</t>
  </si>
  <si>
    <t>R00</t>
  </si>
  <si>
    <t>Fita de auto-fusão, rolo com 10m</t>
  </si>
  <si>
    <t>Fita isolante comum, rolo com 20m</t>
  </si>
  <si>
    <t>SECRETARIA DE OBRAS E SERVIÇOS MUNICIPAIS</t>
  </si>
  <si>
    <t>PREFEITURA DE ITAJAÍ</t>
  </si>
  <si>
    <t>PLANILHA ORÇAMENTÁRIA ESTIMATIVA</t>
  </si>
  <si>
    <t>Haste de cobre para aterramento, tipo "cooperweld", ø5/8" x 2.45m</t>
  </si>
  <si>
    <t>m</t>
  </si>
  <si>
    <t>Cabo de cobre nu de 16 mm².</t>
  </si>
  <si>
    <t>Manta termocontrátil em polietileno reticulado, para recomposição da isolação em emendas de derivação de cabos de baixa tensão com seção de 16 mm² no tronco e 4,0 e 2,5 mm² na derivação.</t>
  </si>
  <si>
    <t>Conector de cobre para haste cobreada diâmetro 5/8 polegadas e cabo de cobre de 16 mm².</t>
  </si>
  <si>
    <t>Concreto FCK 20MPA</t>
  </si>
  <si>
    <t>1.1</t>
  </si>
  <si>
    <t>Fita de aluminio com presilha para amarração do eletroduto ao poste da CELESC</t>
  </si>
  <si>
    <t>1.2</t>
  </si>
  <si>
    <t>Peça</t>
  </si>
  <si>
    <t>br</t>
  </si>
  <si>
    <t>Eletroduto rígido de aço galvanizado de 2", NBR 5598 PADRÃO CELESC.</t>
  </si>
  <si>
    <t>Cabeçote para eletroduto, alumínio, diâmetro 2", TN 125mm Padrão CELESC</t>
  </si>
  <si>
    <t>Luva vedada rosqueada aço galvanizado 2'', NBR 5598</t>
  </si>
  <si>
    <t>M</t>
  </si>
  <si>
    <t>Conector tipo cunha para cabo de 16,0mm</t>
  </si>
  <si>
    <t>PRESTAÇÃO DE SERVIÇOS TÉCNICOS ESPECIALIZADOS PARA ILUMINAÇÃO PRAÇA DE ESPORTES SANTA REGINA II</t>
  </si>
  <si>
    <t xml:space="preserve">BAIRRO SANTA REGINA </t>
  </si>
  <si>
    <t xml:space="preserve">Disjuntor DIN  1Ø 20A com borner Norma técnica de referência: IEC60947-2  </t>
  </si>
  <si>
    <t xml:space="preserve">Disjuntor DIN  3Ø 70A com borner Norma técnica de referência: IEC60947-2  </t>
  </si>
  <si>
    <t xml:space="preserve">Disjuntor DIN  3Ø 40A com borner Norma técnica de referência: IEC60947-2  </t>
  </si>
  <si>
    <t xml:space="preserve">Disjuntor DIN  3Ø 63A com borner Norma técnica de referência: IEC60947-2  </t>
  </si>
  <si>
    <t>Contactor 3NA. 25A AC3 380v. Similar CWM25 WEG</t>
  </si>
  <si>
    <t>Dispositivo Protetor de surto (DPS 275 v 8KA) DPS Classe II (NBR IEC 61.643-1), monopolar, do tipo limitador de tensão, com tecnologia de varistor de óxido de zinco (MOV) associado a um dispositivo de desconexão térmica (sobre temperatura) e elétrica (Sobrecorrente), suportabilidade à corrente de curto-circuito de 5kA sem fusível backup; Fixação através de garras padrão (NEMA) e possibilidade de encaixe em trilho IEC; Modelo alternativo para instalação entre neutro (N) e condutor de proteção (PE); Aplicação: Adequado para instalação entre linha e neutro ou entre linha e terra, em quadros de distribuição de circuitos ou de comando. Especificações: Normas aplicáveis: NBR IEC 61643-1 / UL 1449 / NBR 5410 Aplicação: Linha/Neutro ou Linha/Terra Tecnologia de Proteção: Varistor de óxido de zinco Tempo de resposta típico (ns): 25, Máxima corrente de curto-circuito com fusível backup (KA) 5, Fusível backup máximo (A): 100 gL/gG, Sinalização do status de operação: LED bicolor (Verde - SERVIÇO; Vermelho - DEFEITO), Temperatura de operação (°C): -40 ... +70, Conexão elétrica: Cabo flexível # 4 a 16 mm², Fixação: Garra (NEMA) ou Trilho DIN 35, Acondicionamento: Caixa plástica não propagante à chama, Grau de proteção: IP20, Tensão máxima de operação contínua (Uc): 275Vac / 350Vdc, Corrente de descarga nominal @ 8/20μs (In): 3kA, Corrente de descarga máxima @ 8/20μs (lmáx): 8kA, Tensão de Referência @ 1mA (Uref): 430V, Nível de Proteção (Up): 1,0kV.</t>
  </si>
  <si>
    <t>Poste concreto circular 11/300daN Ø topo 170,0mm conicidade normal</t>
  </si>
  <si>
    <t xml:space="preserve">Barra rosca 5/16"x 3.000mm em aço inox </t>
  </si>
  <si>
    <t>Porca sextavada aço inox 5/16"</t>
  </si>
  <si>
    <t>Arruela lisa inox 5/16"</t>
  </si>
  <si>
    <t>Rele fotoeletromagnético 1800Va 10amp</t>
  </si>
  <si>
    <t>Base Rele 360° com suporte em aço galvanizado a fogo 10A padrão  CELESC</t>
  </si>
  <si>
    <t>Cruzeta de aço galvanizada a fogo 2400mm padrão  CELESC</t>
  </si>
  <si>
    <t>Cabo de cobra Nù 35,0mm normatizado (aterramento) estruturas</t>
  </si>
  <si>
    <t>Terminal sapata cobreado de 16 mm².</t>
  </si>
  <si>
    <t>Base para poste, construída com tubo em concreto pré-fabricado FCK 20MPA Ø300 X 500mm</t>
  </si>
  <si>
    <t>Base para poste, construída com tubo em concreto pré-fabricado FCK 20MPA Ø600 X 1500mm</t>
  </si>
  <si>
    <t>Isolamento de caixas de passagem para inibição de furtos de cabos elétricos (espuma espansiva)</t>
  </si>
  <si>
    <t xml:space="preserve">Quadro de embutir para 36 disjuntor em pvc com barramento </t>
  </si>
  <si>
    <t>Quadro QGBT para alimentação dos circuitos conforme diagrama unifilar, material em policarbonato ou PVC com fechadura, dimensão aproximada (900x500x300mm), montado com barramentos disjuntores, contactores, dispositivos residual, timer, alvenaria e equipamentos necessários.</t>
  </si>
  <si>
    <t>QTD</t>
  </si>
  <si>
    <t>M.O.</t>
  </si>
  <si>
    <t xml:space="preserve"> </t>
  </si>
  <si>
    <t>Curva de 90 graus macho/femea em aço galvanizado, para eletroduto de 2" , NBR 5598 Padrão Celesc.</t>
  </si>
  <si>
    <t>Conector tipo Shark 150 para cabo de  35mm².</t>
  </si>
  <si>
    <t>Eletroduto de PEAD corrugado ø 2", com conexões, fixações e acessórios, cor PRETA, alta densidade. Ref. Kanaflex ou equivalente técnico.</t>
  </si>
  <si>
    <t xml:space="preserve">Disjuntor caixa moldada 3Ø 125A com bornes. Norma técnica de referência: IEC60947-2  Capacidade de interrupção (ICU) 220V 50ka 380V 35kA. </t>
  </si>
  <si>
    <t>Conjunto medição trifásica 125Amp em Fibra 8.0mm padrão Celesc.</t>
  </si>
  <si>
    <t>Cabo de cobre, classe de tensão 0,6/1 kV, rigido, com isolação EPR- para 90 ºC, com formação dos cabos 3 X (1 X 2,50mm²)- unipolar,  Ref. Prismian ou equivalente técnico</t>
  </si>
  <si>
    <t>Interruptor Diferencial Residual - DR, 25A, 30mA.Referência Steck - modelo SDR22530, ou equivalente técnico</t>
  </si>
  <si>
    <t>Estrutura de aço galvanizado a fogo com pintura eletrostática a pó projetada para suportar peso de 06 projetores conforme solicitada em projeto, plataforma de descanso, escada marinheiro captor Franklin, luminaria luz de obstaculo e abraçadeiras de fixação todos os equipamentos galvanizado a quente (a fogo).</t>
  </si>
  <si>
    <r>
      <t xml:space="preserve">Cabo de cobre, classe de tensão 0,6/1 kV, rigido, com isolação EPR- para 90 ºC,cor </t>
    </r>
    <r>
      <rPr>
        <b/>
        <u/>
        <sz val="8"/>
        <rFont val="Arial"/>
        <family val="2"/>
      </rPr>
      <t>VERDE</t>
    </r>
    <r>
      <rPr>
        <sz val="8"/>
        <rFont val="Arial"/>
        <family val="2"/>
      </rPr>
      <t>, com formação dos cabos 1 X (1 X 6,00 mm²)- unipolar-(neutro). Ref. Prysmian ou equivalente técnico</t>
    </r>
  </si>
  <si>
    <r>
      <t xml:space="preserve">Cabo de cobre, classe de tensão 0,6/1 kV, rigido, com isolação EPR- para 90 ºC,cor </t>
    </r>
    <r>
      <rPr>
        <b/>
        <u/>
        <sz val="8"/>
        <rFont val="Arial"/>
        <family val="2"/>
      </rPr>
      <t>AZUL CLARO</t>
    </r>
    <r>
      <rPr>
        <sz val="8"/>
        <rFont val="Arial"/>
        <family val="2"/>
      </rPr>
      <t>, com formação dos cabos 1 X (1 X 6,00 mm²)- unipolar-(neutro). Ref.Prysmian ou equivalente técnico</t>
    </r>
  </si>
  <si>
    <r>
      <t xml:space="preserve">Cabo de cobre, classe de tensão 0,6/1 kV, rigido, com isolação EPR- para 90 ºC,cor </t>
    </r>
    <r>
      <rPr>
        <b/>
        <u/>
        <sz val="8"/>
        <rFont val="Arial"/>
        <family val="2"/>
      </rPr>
      <t>VERMELHO</t>
    </r>
    <r>
      <rPr>
        <sz val="8"/>
        <rFont val="Arial"/>
        <family val="2"/>
      </rPr>
      <t>, com formação dos cabos 1 X (1 X 6,00 mm²)- unipolar-(neutro). Ref. Prysmian ou equivalente técnico</t>
    </r>
  </si>
  <si>
    <r>
      <t xml:space="preserve">Cabo de cobre, classe de tensão 0,6/1 kV, rigido, com isolação EPR- para 90 ºC,  na cor </t>
    </r>
    <r>
      <rPr>
        <b/>
        <u/>
        <sz val="8"/>
        <rFont val="Arial"/>
        <family val="2"/>
      </rPr>
      <t>PRETO</t>
    </r>
    <r>
      <rPr>
        <sz val="8"/>
        <rFont val="Arial"/>
        <family val="2"/>
      </rPr>
      <t>, com formação dos cabos 1 X (1 X 6,00 mm²)- unipolar-(neutro). Ref.Prysmian ou equivalente técnico</t>
    </r>
  </si>
  <si>
    <r>
      <t xml:space="preserve">Cabo de cobre, classe de tensão 0,6/1 kV, rigido, com isolação EPR- para 90 ºC,cor </t>
    </r>
    <r>
      <rPr>
        <b/>
        <u/>
        <sz val="8"/>
        <rFont val="Arial"/>
        <family val="2"/>
      </rPr>
      <t>BRANCO</t>
    </r>
    <r>
      <rPr>
        <sz val="8"/>
        <rFont val="Arial"/>
        <family val="2"/>
      </rPr>
      <t>, com formação dos cabos 1 X (1 X 6,00 mm²)- unipolar-(neutro). Ref. Prysmian ou equivalente técnico</t>
    </r>
  </si>
  <si>
    <t xml:space="preserve">Poste de aço ornamental cônico continuo, modelo de referência conforme desenho ou similar, altura livre de 5,0 metros com fixação através de esgatamento 1,0 metro, totalizando altura de 6,0 metros. A coluna é cônica contínua circular, fabricada em peça única a partir de chapa de aço carbono, com uma única solda longitudinal e conicidade constante, sem soldas transversais, com o diâmetro na base de 112mm e no topo de 60mm. Deverá ser fornecido com uma janela para inspeção a 2000mm do nível do solo com tampa e dois parafusos de aço inox.  O poste deverá ser fornecido totalmente galvanizado a fogo interna e externamente conforme normas NBR 6323, 7399 e 7400 da ABNT e posteriormente pintado na cor cinza RAL 7043 . Ref. Conipost
</t>
  </si>
  <si>
    <t>OBSERVAÇÕES:</t>
  </si>
  <si>
    <t>1. TODAS AS FERRAGENS DEVEM SER GALVANIZADAS A FOGO E/OU FIBRADAS. TODOS OS MATERIAIS DA REDE DE DISTRIBUIÇÃO, DEVEM SER HOMOLOGADOS NA CELESC.</t>
  </si>
  <si>
    <t>2. EMPRESAS PARTICIPANTES DA LICITAÇÃO DEVERÃO PREVER EM SEUS ORÇAMENTOS, QUE A OBRA DEVERÁ SER ENTREGUE : LIMPA, LIGADA, TESTADA, COM OS PAVIMENTOS E JARDINS RECOMPOSTOS E OS MATERIAIS RETIRADOS ENTREGUES NO ALMOXARIFADO DA SEOSEM</t>
  </si>
  <si>
    <t>4. NA AUSÊNCIA DE ÍTENS NO SINAPI, USOU-SE VALORES PESQUISADOS NO MERCADO.</t>
  </si>
  <si>
    <t xml:space="preserve">6. TODA E QUALQUER PLANILHA ENTREGUE À SECRETARIA DE OBRAS, DEVE SEGUIR O MODELO ACIMA,NÃO PODENDO SER ALTERADA NO QUE SE REFERE A MÉTODOS </t>
  </si>
  <si>
    <t>DE CÁLCULO, LARGURA DE COLUNAS E DIVISÕES INTERNAS,SOB PENA DE NÃO SER ACEITA PELO FISCAL DA OBRA.</t>
  </si>
  <si>
    <t xml:space="preserve">        Eng. Eletricista Mauricio Mussi</t>
  </si>
  <si>
    <t xml:space="preserve">          CREA/SC  17.771-4</t>
  </si>
  <si>
    <t>5. VALÔRES: MÃO DE OBRA - 30% ; MATERIAL - 70%</t>
  </si>
  <si>
    <t xml:space="preserve">3. SEMPRE QUE DISPONÍVEIS, FORAM UTILIZADOS VALORES DE REFERÊNCIA DA TABELA DE INSUMOS SINAPI DE MARÇO/2019. </t>
  </si>
  <si>
    <t>Itajai 10/06/2019</t>
  </si>
  <si>
    <t>INSTALAÇÕES ELETROMECÃNICAS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</si>
  <si>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</si>
  <si>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</si>
  <si>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</si>
  <si>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</si>
  <si>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</si>
  <si>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</si>
  <si>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</si>
  <si>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</si>
  <si>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</si>
  <si>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</si>
  <si>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</si>
  <si>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</si>
  <si>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</si>
  <si>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</si>
  <si>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</si>
  <si>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</si>
  <si>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</si>
  <si>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</si>
  <si>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</si>
  <si>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</si>
  <si>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</si>
  <si>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</si>
  <si>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</si>
  <si>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</si>
  <si>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</si>
  <si>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</si>
  <si>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</si>
  <si>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</si>
  <si>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</si>
  <si>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</si>
  <si>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</si>
  <si>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</si>
  <si>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</si>
  <si>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</si>
  <si>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</si>
  <si>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</si>
  <si>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</si>
  <si>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</si>
  <si>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</si>
  <si>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</si>
  <si>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</si>
  <si>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</si>
  <si>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</si>
  <si>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</si>
  <si>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</si>
  <si>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</si>
  <si>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</si>
  <si>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</si>
  <si>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</si>
  <si>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</si>
  <si>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</si>
  <si>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</si>
  <si>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CONSTRUÇÃO CIVIL</t>
  </si>
  <si>
    <t>Abertura e fechamento de valas para instalação de eletrodutos , com 30cm de largura por 80cm de profundidade, compreendendo, abertura manual, areia compactada, reaterro, fita de advertência quando for o caso.</t>
  </si>
  <si>
    <t>Aquisição e assentamentos de placa de obra - padrão PMI (300x150 cm) para indicação da obra</t>
  </si>
  <si>
    <t>m2</t>
  </si>
  <si>
    <t>74209/001</t>
  </si>
  <si>
    <t>Caixa de passagem construída em concreto com as dimensões internas de 30X30X40cm, espessura das paredes de 8cm, com abertura para dutos e eletrodutos, conforme projeto, com tampa de ferro padrão especificações da Celesc.</t>
  </si>
  <si>
    <t>UND</t>
  </si>
  <si>
    <t>LOCAL</t>
  </si>
  <si>
    <t xml:space="preserve">                                     PREFEITURA DE ITAJAI</t>
  </si>
  <si>
    <t xml:space="preserve">                                                        SECRETARIA DE OBRAS E SERVIÇOS MUNICIPAIS</t>
  </si>
  <si>
    <t>CRONOGRAMA FÍSICO - FINANCEIRO</t>
  </si>
  <si>
    <t>LOCAL:</t>
  </si>
  <si>
    <t>Item</t>
  </si>
  <si>
    <t>Serviços</t>
  </si>
  <si>
    <t>Valor (R$)</t>
  </si>
  <si>
    <t>MÊS 1</t>
  </si>
  <si>
    <t>MÊS 2</t>
  </si>
  <si>
    <t>MÊS 3</t>
  </si>
  <si>
    <t>MÊS 4</t>
  </si>
  <si>
    <t>TOTAL</t>
  </si>
  <si>
    <t>P</t>
  </si>
  <si>
    <t>INSTALAÇÕES ELETROMECÂNICAS</t>
  </si>
  <si>
    <t>%</t>
  </si>
  <si>
    <t>TOTAL  MENSAL</t>
  </si>
  <si>
    <t>PERCENTUAL  MENSAL</t>
  </si>
  <si>
    <t xml:space="preserve">TOTAL ACUMULADO PREVISTO </t>
  </si>
  <si>
    <t xml:space="preserve">PERCENTUAL ACUMULADO PREVISTO </t>
  </si>
  <si>
    <t>Projetor blindado retangular com tecnologia LED 360 W (+ou- 5%) grau de proteção IP66,  características: corpo, aro e alojamento para o driver confeccionada em liga de alumínio injetado a alta pressão SAE-305/306, construção robusta resistente a vibrações severas e ação do vento, acabamento pintado na cor cinza munssel 6,5 ou RAL a ser definida, juntas e guarnições de vedação em silicone apropriadas para temperaturas até 200°C para garantir o grau de proteção ao longo de sua vida útil, identificação indelével feita através de placa de alumínio rebitado ao corpo,  grau de proteção mínimo IP-66 para o conjunto óptico do modulo de led, Suporte tipo “U” em aço carbono, possibilitando instalação angulada 0° até 180° fixado através de parafusos de cabeça Allen fabricados em aço inox 304 ou material de durabilidade igual ou superior . Led branco, lighting class, testados de acordo com a IESNA LM80-08 (Measuring Lumen Maintenance off LED Light Sources), temperatura de cor entre 5000K ± 300;   potência de 360 W (± 5%); eficiência mínima do conjunto de 120 lumens/watts com laudo comprobatório ; índice de reprodução de cor 70 ou maior. Caracteristicas fotométricas deve atender a um facho simétrico com abertura de 60° graus. Fontes de alimentação / driver com grau de proteção mínimo IP-66, alimentação entre 220/240  VAC ou faixa de variação superior, frequência 50/60Hz, classe I de isolação, fator de potência mínimo (0,95), distorção harmônica total (THD) de corrente menor que 10%,  imunidade contra sobtensões transientes conforme IEC 61000-4-4 e IEC 61000-4-5; supressor de surto auxiliar de 12KA instalado separadamente e fixado na parte  interna do projetor para proteção contra descargas atmosféricas e manobras do sistema elétrico.  - Vida útil mínima de 50.000 horas com cinco anos de garantia no sistema padrão. Apresentar na proposta laudos comprobatórios exigidos que foram executados por laboratórios e entidades acreditadas ao INMETRO:  Características fotométricas (Laboratório Acreditado Inmetro); Grau de proteção (Laboratório Acreditado Inmetro); Resistência a vibração (Laboratório Acreditado Inmetro); Resistência a força do vento (Laboratório Acreditado Inmetro); Comprovação da liga de alumínio do corpo (Laboratório Acreditado Inmetro); Comprovação da matéria prima da guarnição (Laboratório Internacional ou Nacional Acreditado Inmetro); Comprovação temperatura de cor LED (Laboratório Internacional ou Nacional Acreditado Inmetro); Imunidade contra sobtensões e transientes (Laboratório Internacional ou Nacional Acreditado Inmetro) . Ref Conexled</t>
  </si>
  <si>
    <t>Projetor blindado retangular com tecnologia LED 200 W (+ou- 5%) grau de proteção IP66,  características: corpo, aro e alojamento para o driver confeccionada em liga de alumínio injetado a alta pressão SAE-305/306, construção robusta resistente a vibrações severas e ação do vento, acabamento pintado na cor cinza munssel 6,5 ou RAL a ser definida, juntas e guarnições de vedação em silicone apropriadas para temperaturas até 200°C para garantir o grau de proteção ao longo de sua vida útil, identificação indelével feita através de placa de alumínio rebitado ao corpo,  grau de proteção mínimo IP-66 para o conjunto óptico do modulo de led, Suporte tipo “U” em aço carbono, possibilitando instalação angulada 0° até 180° fixado através de parafusos de cabeça Allen fabricados em aço inox 304 ou material de durabilidade igual ou superior . Led branco, lighting class, testados de acordo com a IESNA LM80-08 (Measuring Lumen Maintenance off LED Light Sources), temperatura de cor entre 5000K ± 300;   potência 200 W (± 5%); eficiência mínima do conjunto de 120 lumens/watts com laudo comprobatório ; índice de reprodução de cor 70 ou maior. Caracteristicas fotométricas deve atender a um facho simétrico com abertura de 60° graus. Fontes de alimentação / driver com grau de proteção mínimo IP-66, alimentação entre 220/240  VAC ou faixa de variação superior, frequência 50/60Hz, classe I de isolação, fator de potência mínimo (0,95), distorção harmônica total (THD) de corrente menor que 10%,  imunidade contra sobtensões transientes conforme IEC 61000-4-4 e IEC 61000-4-5; supressor de surto auxiliar de 12KA instalado separadamente e fixado na parte  interna do projetor para proteção contra descargas atmosféricas e manobras do sistema elétrico.  - Vida útil mínima de 50.000 horas com cinco anos de garantia no sistema padrão. Apresentar na proposta laudos comprobatórios exigidos, que foram executados por laboratórios e entidades acreditadas ao INMETRO:  Características fotométricas (Laboratório Acreditado Inmetro); Grau de proteção (Laboratório Acreditado Inmetro); Resistência a vibração (Laboratório Acreditado Inmetro); Resistência a força do vento (Laboratório Acreditado Inmetro); Comprovação da liga de alumínio do corpo (Laboratório Acreditado Inmetro); Comprovação da matéria prima da guarnição (Laboratório Internacional ou Nacional Acreditado Inmetro); Comprovação temperatura de cor LED (Laboratório Internacional ou Nacional Acreditado Inmetro); Imunidade contra sobtensões e transientes (Laboratório Internacional ou Nacional Acreditado Inmetro) . Ref. Conexled</t>
  </si>
  <si>
    <t>Caixa de passagem construída em concreto com as dimensões internas de 41x65x80cm, espessura das paredes de 8cm, com abertura para dutos e eletrodutos, conforme projeto, com tampa de ferro padrão especificações da Celesc.</t>
  </si>
  <si>
    <t>Luminária publica arquitetural, luminária com design diferenciado para praças e jardins, luminária com corpo com base cilíndrica ligada a 3 hastes com formato de torção que suportam uma cúpula em forma de disco, todos os materiais em alumínio. Kit eletrônico montado na parte superior da luminária e fechado com uma tampa em forma de disco côncavo em alumínio repuxado, difusor em vidro plano, com um índice de proteção IP66 e uma resistência ao impacto IK08. Fonte de luz de tecnologia LED montados em SMD, óptica simétrica, com um fluxo luminoso mínimo de 6500 lumens, alimentada a 220V/60Hz  (±10%), com potência de 80W(± 10%), IRC (índice de reprodução de cores) maior ou igual a ≥ 70. Dissipador em alumínio integrado no bloco óptico que permita uma dissipação eficaz do calor, não comprometendo a eficiência e eficácia da fonte de luz, durante os anos de vida útil. Este bloco óptico deve permitir uma fácil substituição, fixada apenas com 3 parafusos em aço inox. Driver IP66 com rendimento maior ou igual a ≥ 90%, distorção harmônica menor ou igual à ≤ 20%, fator de potência igual ou superior à ≥ 0,90. Todas as ligações entre driver e bloco óptico devem ser efetuadas com conector com selagem térmica. Garantia de todos os componentes de 5 anos com um tempo de vida útil estimado de 60000h de utilização. A luminária deve possuir protetor de surto no mínimo de 10Kv. A base de sustentação da luminária deve permitir a fixação da luminária e ponta superior de poste, através de parafusos em aço inox, em postes padronizados de iluminação pública de 48mm e 60mm. Devem ser apresentados os relatórios de ensaios, realizados em laboratório acreditado pelo INMETRO, conforme ensaios requeridos pela portaria nº20/2017 do INMETRO,  garantia de fábrica de 5 anos. Ref. Soneres -  modelo Fosteri.</t>
  </si>
  <si>
    <t>Poste concreto circular 22/300daN Ø topo 110,0mm conicidade reduzida</t>
  </si>
</sst>
</file>

<file path=xl/styles.xml><?xml version="1.0" encoding="utf-8"?>
<styleSheet xmlns="http://schemas.openxmlformats.org/spreadsheetml/2006/main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0.0%"/>
    <numFmt numFmtId="167" formatCode="0.000%"/>
    <numFmt numFmtId="168" formatCode="#,##0.00_ ;\-#,##0.00\ "/>
  </numFmts>
  <fonts count="17"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30"/>
      <color rgb="FF0070C0"/>
      <name val="Dutch801 Rm BT"/>
      <family val="1"/>
    </font>
    <font>
      <b/>
      <sz val="8"/>
      <name val="Arial"/>
      <family val="2"/>
    </font>
    <font>
      <sz val="8"/>
      <color rgb="FFFF0000"/>
      <name val="Arial"/>
      <family val="2"/>
    </font>
    <font>
      <b/>
      <u/>
      <sz val="8"/>
      <name val="Arial"/>
      <family val="2"/>
    </font>
    <font>
      <b/>
      <sz val="26"/>
      <color rgb="FF0070C0"/>
      <name val="Arial"/>
      <family val="2"/>
    </font>
    <font>
      <b/>
      <sz val="1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</fills>
  <borders count="4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6" fillId="5" borderId="32" applyNumberFormat="0" applyFont="0" applyAlignment="0" applyProtection="0"/>
    <xf numFmtId="0" fontId="6" fillId="2" borderId="1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ill="0" applyBorder="0" applyAlignment="0" applyProtection="0"/>
    <xf numFmtId="44" fontId="6" fillId="0" borderId="0" applyFont="0" applyFill="0" applyBorder="0" applyAlignment="0" applyProtection="0"/>
    <xf numFmtId="0" fontId="6" fillId="0" borderId="0"/>
  </cellStyleXfs>
  <cellXfs count="243">
    <xf numFmtId="0" fontId="0" fillId="0" borderId="0" xfId="0"/>
    <xf numFmtId="4" fontId="5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4" fontId="4" fillId="0" borderId="0" xfId="0" applyNumberFormat="1" applyFont="1" applyBorder="1" applyAlignment="1">
      <alignment horizontal="justify" vertical="center" wrapText="1"/>
    </xf>
    <xf numFmtId="4" fontId="6" fillId="0" borderId="0" xfId="0" applyNumberFormat="1" applyFont="1"/>
    <xf numFmtId="164" fontId="6" fillId="0" borderId="0" xfId="0" applyNumberFormat="1" applyFont="1"/>
    <xf numFmtId="0" fontId="6" fillId="0" borderId="0" xfId="0" applyFont="1"/>
    <xf numFmtId="4" fontId="5" fillId="0" borderId="0" xfId="0" applyNumberFormat="1" applyFont="1" applyBorder="1" applyAlignment="1">
      <alignment horizontal="center" vertical="top" wrapText="1"/>
    </xf>
    <xf numFmtId="4" fontId="6" fillId="0" borderId="0" xfId="0" applyNumberFormat="1" applyFont="1" applyAlignment="1">
      <alignment horizontal="justify" vertical="center" wrapText="1"/>
    </xf>
    <xf numFmtId="4" fontId="6" fillId="0" borderId="0" xfId="0" applyNumberFormat="1" applyFont="1" applyAlignment="1">
      <alignment horizontal="right" vertical="top"/>
    </xf>
    <xf numFmtId="4" fontId="5" fillId="0" borderId="8" xfId="0" applyNumberFormat="1" applyFont="1" applyBorder="1" applyAlignment="1">
      <alignment horizontal="center" vertical="top" wrapText="1"/>
    </xf>
    <xf numFmtId="4" fontId="5" fillId="0" borderId="9" xfId="0" applyNumberFormat="1" applyFont="1" applyBorder="1" applyAlignment="1">
      <alignment horizontal="center" vertical="top" wrapText="1"/>
    </xf>
    <xf numFmtId="4" fontId="6" fillId="0" borderId="10" xfId="0" applyNumberFormat="1" applyFont="1" applyBorder="1" applyAlignment="1">
      <alignment horizontal="right" vertical="top"/>
    </xf>
    <xf numFmtId="4" fontId="5" fillId="0" borderId="11" xfId="0" applyNumberFormat="1" applyFont="1" applyBorder="1" applyAlignment="1">
      <alignment horizontal="center" vertical="top" wrapText="1"/>
    </xf>
    <xf numFmtId="4" fontId="6" fillId="0" borderId="12" xfId="0" applyNumberFormat="1" applyFont="1" applyBorder="1" applyAlignment="1">
      <alignment horizontal="right" vertical="top"/>
    </xf>
    <xf numFmtId="4" fontId="5" fillId="0" borderId="11" xfId="0" applyNumberFormat="1" applyFont="1" applyBorder="1" applyAlignment="1">
      <alignment horizontal="center" vertical="center" wrapText="1"/>
    </xf>
    <xf numFmtId="10" fontId="9" fillId="0" borderId="14" xfId="0" applyNumberFormat="1" applyFont="1" applyBorder="1" applyAlignment="1">
      <alignment horizontal="right" vertical="top"/>
    </xf>
    <xf numFmtId="10" fontId="9" fillId="0" borderId="16" xfId="0" applyNumberFormat="1" applyFont="1" applyBorder="1" applyAlignment="1">
      <alignment horizontal="right" vertical="top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0" fillId="0" borderId="7" xfId="0" applyNumberFormat="1" applyFont="1" applyBorder="1" applyAlignment="1">
      <alignment horizontal="justify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right" vertical="top" wrapText="1"/>
    </xf>
    <xf numFmtId="4" fontId="6" fillId="0" borderId="14" xfId="0" applyNumberFormat="1" applyFont="1" applyBorder="1" applyAlignment="1">
      <alignment horizontal="right" vertical="top"/>
    </xf>
    <xf numFmtId="4" fontId="3" fillId="0" borderId="11" xfId="0" applyNumberFormat="1" applyFont="1" applyBorder="1" applyAlignment="1">
      <alignment horizontal="center" vertical="center" wrapText="1"/>
    </xf>
    <xf numFmtId="44" fontId="6" fillId="0" borderId="0" xfId="9" applyFont="1" applyAlignment="1">
      <alignment horizontal="right" vertical="top"/>
    </xf>
    <xf numFmtId="44" fontId="5" fillId="0" borderId="7" xfId="9" applyFont="1" applyBorder="1" applyAlignment="1">
      <alignment horizontal="right" vertical="top" wrapText="1"/>
    </xf>
    <xf numFmtId="44" fontId="6" fillId="0" borderId="7" xfId="9" applyFont="1" applyBorder="1" applyAlignment="1">
      <alignment horizontal="right" vertical="top"/>
    </xf>
    <xf numFmtId="44" fontId="6" fillId="0" borderId="0" xfId="9" applyFont="1" applyBorder="1" applyAlignment="1">
      <alignment horizontal="right" vertical="top"/>
    </xf>
    <xf numFmtId="9" fontId="9" fillId="0" borderId="3" xfId="7" applyFont="1" applyFill="1" applyBorder="1" applyAlignment="1">
      <alignment horizontal="center" vertical="center"/>
    </xf>
    <xf numFmtId="0" fontId="12" fillId="6" borderId="17" xfId="0" applyNumberFormat="1" applyFont="1" applyFill="1" applyBorder="1" applyAlignment="1">
      <alignment horizontal="center" vertical="center"/>
    </xf>
    <xf numFmtId="0" fontId="12" fillId="6" borderId="2" xfId="0" applyNumberFormat="1" applyFont="1" applyFill="1" applyBorder="1" applyAlignment="1">
      <alignment horizontal="center" vertical="center"/>
    </xf>
    <xf numFmtId="4" fontId="12" fillId="6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right" vertical="top" wrapText="1"/>
    </xf>
    <xf numFmtId="44" fontId="12" fillId="4" borderId="2" xfId="9" applyFont="1" applyFill="1" applyBorder="1" applyAlignment="1">
      <alignment horizontal="right" vertical="top" wrapText="1"/>
    </xf>
    <xf numFmtId="4" fontId="2" fillId="0" borderId="0" xfId="0" applyNumberFormat="1" applyFont="1"/>
    <xf numFmtId="0" fontId="2" fillId="0" borderId="0" xfId="0" applyFont="1"/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 readingOrder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4" fontId="2" fillId="0" borderId="2" xfId="9" applyFont="1" applyFill="1" applyBorder="1" applyAlignment="1">
      <alignment horizontal="right" vertical="center" wrapText="1"/>
    </xf>
    <xf numFmtId="10" fontId="2" fillId="0" borderId="18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/>
    <xf numFmtId="0" fontId="2" fillId="0" borderId="2" xfId="4" applyFont="1" applyFill="1" applyBorder="1" applyAlignment="1">
      <alignment horizontal="justify" vertical="center"/>
    </xf>
    <xf numFmtId="0" fontId="2" fillId="0" borderId="2" xfId="4" applyFont="1" applyFill="1" applyBorder="1" applyAlignment="1">
      <alignment horizontal="justify" vertical="center" wrapText="1"/>
    </xf>
    <xf numFmtId="0" fontId="2" fillId="0" borderId="2" xfId="5" applyFont="1" applyFill="1" applyBorder="1" applyAlignment="1">
      <alignment horizontal="center" vertical="center" wrapText="1"/>
    </xf>
    <xf numFmtId="4" fontId="12" fillId="0" borderId="0" xfId="0" applyNumberFormat="1" applyFont="1" applyFill="1"/>
    <xf numFmtId="0" fontId="2" fillId="0" borderId="23" xfId="4" applyFont="1" applyFill="1" applyBorder="1" applyAlignment="1">
      <alignment horizontal="justify" vertical="center"/>
    </xf>
    <xf numFmtId="0" fontId="2" fillId="0" borderId="24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4" fontId="2" fillId="0" borderId="5" xfId="9" applyFont="1" applyFill="1" applyBorder="1" applyAlignment="1">
      <alignment horizontal="right" vertical="center" wrapText="1"/>
    </xf>
    <xf numFmtId="10" fontId="2" fillId="0" borderId="21" xfId="0" applyNumberFormat="1" applyFont="1" applyFill="1" applyBorder="1" applyAlignment="1">
      <alignment horizontal="right" vertical="center"/>
    </xf>
    <xf numFmtId="0" fontId="12" fillId="4" borderId="25" xfId="0" applyNumberFormat="1" applyFont="1" applyFill="1" applyBorder="1" applyAlignment="1">
      <alignment horizontal="center" vertical="center" wrapText="1"/>
    </xf>
    <xf numFmtId="0" fontId="12" fillId="4" borderId="26" xfId="0" applyNumberFormat="1" applyFont="1" applyFill="1" applyBorder="1" applyAlignment="1">
      <alignment horizontal="center" vertical="center" wrapText="1"/>
    </xf>
    <xf numFmtId="4" fontId="12" fillId="4" borderId="26" xfId="0" applyNumberFormat="1" applyFont="1" applyFill="1" applyBorder="1" applyAlignment="1">
      <alignment vertical="center" wrapText="1"/>
    </xf>
    <xf numFmtId="4" fontId="12" fillId="4" borderId="26" xfId="0" applyNumberFormat="1" applyFont="1" applyFill="1" applyBorder="1" applyAlignment="1">
      <alignment horizontal="center" vertical="center" wrapText="1"/>
    </xf>
    <xf numFmtId="4" fontId="12" fillId="4" borderId="26" xfId="0" applyNumberFormat="1" applyFont="1" applyFill="1" applyBorder="1" applyAlignment="1">
      <alignment horizontal="right" vertical="top" wrapText="1"/>
    </xf>
    <xf numFmtId="44" fontId="12" fillId="4" borderId="26" xfId="9" applyFont="1" applyFill="1" applyBorder="1" applyAlignment="1">
      <alignment horizontal="right" vertical="top" wrapText="1"/>
    </xf>
    <xf numFmtId="44" fontId="12" fillId="4" borderId="27" xfId="9" applyFont="1" applyFill="1" applyBorder="1" applyAlignment="1">
      <alignment horizontal="right" vertical="top" wrapText="1"/>
    </xf>
    <xf numFmtId="10" fontId="2" fillId="4" borderId="29" xfId="0" applyNumberFormat="1" applyFont="1" applyFill="1" applyBorder="1" applyAlignment="1">
      <alignment horizontal="right" vertical="top"/>
    </xf>
    <xf numFmtId="4" fontId="13" fillId="0" borderId="0" xfId="0" applyNumberFormat="1" applyFont="1"/>
    <xf numFmtId="4" fontId="1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right" vertical="top" wrapText="1"/>
    </xf>
    <xf numFmtId="44" fontId="12" fillId="0" borderId="0" xfId="9" applyFont="1" applyBorder="1" applyAlignment="1">
      <alignment horizontal="right" vertical="top" wrapText="1"/>
    </xf>
    <xf numFmtId="44" fontId="2" fillId="0" borderId="0" xfId="9" applyFont="1" applyBorder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4" fontId="2" fillId="0" borderId="0" xfId="0" applyNumberFormat="1" applyFont="1" applyAlignment="1">
      <alignment horizontal="justify" vertical="center" wrapText="1"/>
    </xf>
    <xf numFmtId="0" fontId="2" fillId="0" borderId="0" xfId="0" applyFont="1" applyAlignment="1">
      <alignment horizontal="right" vertical="top" wrapText="1"/>
    </xf>
    <xf numFmtId="44" fontId="2" fillId="0" borderId="0" xfId="9" applyFont="1" applyAlignment="1">
      <alignment horizontal="right" vertical="top" wrapText="1"/>
    </xf>
    <xf numFmtId="4" fontId="2" fillId="0" borderId="0" xfId="0" applyNumberFormat="1" applyFont="1" applyAlignment="1">
      <alignment horizontal="center" vertical="center"/>
    </xf>
    <xf numFmtId="44" fontId="2" fillId="0" borderId="0" xfId="9" applyFont="1" applyAlignment="1">
      <alignment horizontal="right" vertical="top"/>
    </xf>
    <xf numFmtId="164" fontId="2" fillId="0" borderId="0" xfId="0" applyNumberFormat="1" applyFont="1"/>
    <xf numFmtId="0" fontId="2" fillId="0" borderId="0" xfId="0" applyNumberFormat="1" applyFont="1" applyAlignment="1">
      <alignment horizontal="center" vertical="center"/>
    </xf>
    <xf numFmtId="0" fontId="2" fillId="0" borderId="2" xfId="5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44" fontId="9" fillId="0" borderId="7" xfId="9" applyFont="1" applyFill="1" applyBorder="1" applyAlignment="1">
      <alignment horizontal="right" vertical="top"/>
    </xf>
    <xf numFmtId="44" fontId="9" fillId="0" borderId="7" xfId="9" applyFont="1" applyFill="1" applyBorder="1" applyAlignment="1">
      <alignment horizontal="right" vertical="top" wrapText="1"/>
    </xf>
    <xf numFmtId="44" fontId="12" fillId="4" borderId="28" xfId="9" applyFont="1" applyFill="1" applyBorder="1" applyAlignment="1">
      <alignment horizontal="right" vertical="top" wrapText="1"/>
    </xf>
    <xf numFmtId="44" fontId="6" fillId="0" borderId="9" xfId="9" applyFont="1" applyBorder="1" applyAlignment="1">
      <alignment horizontal="right" vertical="top"/>
    </xf>
    <xf numFmtId="44" fontId="9" fillId="0" borderId="7" xfId="9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/>
    </xf>
    <xf numFmtId="14" fontId="5" fillId="0" borderId="7" xfId="8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top"/>
    </xf>
    <xf numFmtId="164" fontId="6" fillId="0" borderId="0" xfId="0" applyNumberFormat="1" applyFont="1" applyBorder="1" applyAlignment="1">
      <alignment horizontal="right" vertical="top"/>
    </xf>
    <xf numFmtId="164" fontId="0" fillId="0" borderId="0" xfId="0" applyNumberFormat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164" fontId="0" fillId="0" borderId="0" xfId="0" applyNumberForma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Border="1" applyAlignment="1">
      <alignment horizontal="right" vertical="top"/>
    </xf>
    <xf numFmtId="4" fontId="2" fillId="0" borderId="0" xfId="0" applyNumberFormat="1" applyFont="1" applyBorder="1" applyAlignment="1">
      <alignment horizontal="right" vertical="top"/>
    </xf>
    <xf numFmtId="4" fontId="2" fillId="0" borderId="0" xfId="0" applyNumberFormat="1" applyFont="1" applyBorder="1" applyAlignment="1">
      <alignment horizontal="justify" vertical="center" wrapText="1"/>
    </xf>
    <xf numFmtId="4" fontId="1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Border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0" fontId="12" fillId="0" borderId="0" xfId="0" applyFont="1"/>
    <xf numFmtId="164" fontId="2" fillId="0" borderId="7" xfId="0" applyNumberFormat="1" applyFont="1" applyBorder="1" applyAlignment="1">
      <alignment horizontal="right" vertical="top"/>
    </xf>
    <xf numFmtId="44" fontId="2" fillId="0" borderId="7" xfId="9" applyFont="1" applyBorder="1" applyAlignment="1">
      <alignment horizontal="right" vertical="top"/>
    </xf>
    <xf numFmtId="0" fontId="2" fillId="7" borderId="0" xfId="0" applyFont="1" applyFill="1"/>
    <xf numFmtId="4" fontId="2" fillId="7" borderId="0" xfId="0" applyNumberFormat="1" applyFont="1" applyFill="1"/>
    <xf numFmtId="4" fontId="12" fillId="6" borderId="5" xfId="0" applyNumberFormat="1" applyFont="1" applyFill="1" applyBorder="1" applyAlignment="1">
      <alignment vertical="center" wrapText="1"/>
    </xf>
    <xf numFmtId="0" fontId="2" fillId="8" borderId="2" xfId="0" applyNumberFormat="1" applyFont="1" applyFill="1" applyBorder="1" applyAlignment="1">
      <alignment horizontal="center" vertical="center"/>
    </xf>
    <xf numFmtId="4" fontId="12" fillId="6" borderId="2" xfId="0" applyNumberFormat="1" applyFont="1" applyFill="1" applyBorder="1" applyAlignment="1">
      <alignment horizontal="center" vertical="center" wrapText="1"/>
    </xf>
    <xf numFmtId="4" fontId="12" fillId="6" borderId="2" xfId="0" applyNumberFormat="1" applyFont="1" applyFill="1" applyBorder="1" applyAlignment="1">
      <alignment horizontal="right" vertical="top" wrapText="1"/>
    </xf>
    <xf numFmtId="44" fontId="12" fillId="6" borderId="2" xfId="9" applyFont="1" applyFill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4" fontId="2" fillId="8" borderId="5" xfId="0" applyNumberFormat="1" applyFont="1" applyFill="1" applyBorder="1" applyAlignment="1">
      <alignment horizontal="center" vertical="center" wrapText="1"/>
    </xf>
    <xf numFmtId="3" fontId="2" fillId="8" borderId="2" xfId="0" applyNumberFormat="1" applyFont="1" applyFill="1" applyBorder="1" applyAlignment="1">
      <alignment horizontal="center" vertical="center"/>
    </xf>
    <xf numFmtId="4" fontId="2" fillId="8" borderId="2" xfId="0" applyNumberFormat="1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top" wrapText="1"/>
    </xf>
    <xf numFmtId="44" fontId="2" fillId="9" borderId="2" xfId="9" applyFont="1" applyFill="1" applyBorder="1" applyAlignment="1">
      <alignment horizontal="right" vertical="center" wrapText="1"/>
    </xf>
    <xf numFmtId="10" fontId="2" fillId="9" borderId="18" xfId="0" applyNumberFormat="1" applyFont="1" applyFill="1" applyBorder="1" applyAlignment="1">
      <alignment horizontal="right" vertical="center"/>
    </xf>
    <xf numFmtId="44" fontId="12" fillId="9" borderId="2" xfId="9" applyFont="1" applyFill="1" applyBorder="1" applyAlignment="1">
      <alignment horizontal="right" vertical="center" wrapText="1"/>
    </xf>
    <xf numFmtId="0" fontId="2" fillId="8" borderId="17" xfId="0" applyNumberFormat="1" applyFont="1" applyFill="1" applyBorder="1" applyAlignment="1">
      <alignment horizontal="center" vertical="center"/>
    </xf>
    <xf numFmtId="4" fontId="5" fillId="0" borderId="13" xfId="0" applyNumberFormat="1" applyFont="1" applyBorder="1" applyAlignment="1">
      <alignment horizontal="right" vertical="top" wrapText="1"/>
    </xf>
    <xf numFmtId="4" fontId="5" fillId="0" borderId="15" xfId="0" applyNumberFormat="1" applyFont="1" applyBorder="1" applyAlignment="1">
      <alignment horizontal="right" vertical="top" wrapText="1"/>
    </xf>
    <xf numFmtId="0" fontId="0" fillId="0" borderId="6" xfId="0" applyFont="1" applyBorder="1" applyAlignment="1">
      <alignment horizontal="center"/>
    </xf>
    <xf numFmtId="4" fontId="0" fillId="0" borderId="6" xfId="0" applyNumberFormat="1" applyFont="1" applyBorder="1" applyAlignment="1">
      <alignment horizontal="right" vertical="top"/>
    </xf>
    <xf numFmtId="44" fontId="0" fillId="0" borderId="6" xfId="9" applyFont="1" applyBorder="1" applyAlignment="1">
      <alignment horizontal="right" vertical="top"/>
    </xf>
    <xf numFmtId="44" fontId="5" fillId="0" borderId="2" xfId="9" applyFont="1" applyBorder="1" applyAlignment="1">
      <alignment horizontal="center" vertical="center" wrapText="1"/>
    </xf>
    <xf numFmtId="44" fontId="5" fillId="0" borderId="2" xfId="9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 readingOrder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2" xfId="5" applyFont="1" applyFill="1" applyBorder="1" applyAlignment="1">
      <alignment horizontal="justify" vertical="justify" wrapText="1"/>
    </xf>
    <xf numFmtId="0" fontId="2" fillId="0" borderId="2" xfId="4" applyFont="1" applyFill="1" applyBorder="1" applyAlignment="1">
      <alignment horizontal="justify" vertical="justify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1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/>
    </xf>
    <xf numFmtId="4" fontId="7" fillId="0" borderId="0" xfId="0" applyNumberFormat="1" applyFont="1" applyBorder="1" applyAlignment="1">
      <alignment horizontal="right" vertical="center" wrapText="1"/>
    </xf>
    <xf numFmtId="164" fontId="0" fillId="0" borderId="0" xfId="0" applyNumberFormat="1" applyBorder="1"/>
    <xf numFmtId="4" fontId="4" fillId="0" borderId="19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right" vertical="center" wrapText="1"/>
    </xf>
    <xf numFmtId="4" fontId="4" fillId="0" borderId="13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0" fillId="0" borderId="33" xfId="0" applyBorder="1"/>
    <xf numFmtId="0" fontId="12" fillId="0" borderId="3" xfId="10" applyFont="1" applyBorder="1" applyAlignment="1"/>
    <xf numFmtId="0" fontId="12" fillId="0" borderId="6" xfId="10" applyFont="1" applyBorder="1" applyAlignment="1"/>
    <xf numFmtId="0" fontId="6" fillId="0" borderId="20" xfId="10" applyBorder="1"/>
    <xf numFmtId="39" fontId="5" fillId="3" borderId="34" xfId="3" applyNumberFormat="1" applyFont="1" applyFill="1" applyBorder="1" applyAlignment="1" applyProtection="1">
      <alignment horizontal="left"/>
    </xf>
    <xf numFmtId="39" fontId="5" fillId="3" borderId="35" xfId="3" applyNumberFormat="1" applyFont="1" applyFill="1" applyBorder="1" applyAlignment="1" applyProtection="1">
      <alignment horizontal="center" vertical="center"/>
    </xf>
    <xf numFmtId="39" fontId="5" fillId="3" borderId="33" xfId="3" applyNumberFormat="1" applyFont="1" applyFill="1" applyBorder="1" applyAlignment="1" applyProtection="1">
      <alignment horizontal="center" vertical="center"/>
    </xf>
    <xf numFmtId="39" fontId="5" fillId="3" borderId="5" xfId="3" applyNumberFormat="1" applyFont="1" applyFill="1" applyBorder="1" applyAlignment="1" applyProtection="1">
      <alignment horizontal="center" vertical="center"/>
    </xf>
    <xf numFmtId="166" fontId="5" fillId="3" borderId="12" xfId="3" quotePrefix="1" applyNumberFormat="1" applyFont="1" applyFill="1" applyBorder="1" applyAlignment="1" applyProtection="1">
      <alignment horizontal="center" vertical="center"/>
    </xf>
    <xf numFmtId="39" fontId="6" fillId="3" borderId="36" xfId="3" applyNumberFormat="1" applyFont="1" applyFill="1" applyBorder="1" applyAlignment="1" applyProtection="1">
      <alignment horizontal="left"/>
    </xf>
    <xf numFmtId="39" fontId="6" fillId="3" borderId="4" xfId="3" applyNumberFormat="1" applyFont="1" applyFill="1" applyBorder="1" applyAlignment="1" applyProtection="1">
      <alignment horizontal="center" vertical="center"/>
    </xf>
    <xf numFmtId="37" fontId="6" fillId="3" borderId="4" xfId="3" applyNumberFormat="1" applyFont="1" applyFill="1" applyBorder="1" applyAlignment="1" applyProtection="1">
      <alignment horizontal="center" vertical="center"/>
    </xf>
    <xf numFmtId="37" fontId="6" fillId="3" borderId="37" xfId="3" applyNumberFormat="1" applyFont="1" applyFill="1" applyBorder="1" applyAlignment="1" applyProtection="1">
      <alignment horizontal="center" vertical="center"/>
    </xf>
    <xf numFmtId="166" fontId="6" fillId="3" borderId="14" xfId="3" applyNumberFormat="1" applyFont="1" applyFill="1" applyBorder="1" applyAlignment="1" applyProtection="1">
      <alignment horizontal="center" vertical="center"/>
    </xf>
    <xf numFmtId="0" fontId="5" fillId="0" borderId="11" xfId="3" applyFont="1" applyBorder="1" applyAlignment="1">
      <alignment horizontal="center" vertical="top"/>
    </xf>
    <xf numFmtId="4" fontId="5" fillId="0" borderId="33" xfId="3" applyNumberFormat="1" applyFont="1" applyBorder="1" applyAlignment="1">
      <alignment horizontal="left" vertical="top"/>
    </xf>
    <xf numFmtId="40" fontId="3" fillId="0" borderId="35" xfId="2" applyNumberFormat="1" applyFont="1" applyFill="1" applyBorder="1" applyProtection="1"/>
    <xf numFmtId="0" fontId="7" fillId="0" borderId="38" xfId="3" applyFont="1" applyBorder="1" applyAlignment="1" applyProtection="1">
      <alignment horizontal="center"/>
    </xf>
    <xf numFmtId="39" fontId="7" fillId="0" borderId="4" xfId="3" applyNumberFormat="1" applyFont="1" applyFill="1" applyBorder="1" applyAlignment="1" applyProtection="1">
      <alignment horizontal="center"/>
    </xf>
    <xf numFmtId="39" fontId="0" fillId="0" borderId="0" xfId="0" applyNumberFormat="1"/>
    <xf numFmtId="4" fontId="5" fillId="10" borderId="33" xfId="3" applyNumberFormat="1" applyFont="1" applyFill="1" applyBorder="1" applyAlignment="1">
      <alignment horizontal="left" vertical="top"/>
    </xf>
    <xf numFmtId="40" fontId="3" fillId="10" borderId="35" xfId="2" applyNumberFormat="1" applyFont="1" applyFill="1" applyBorder="1" applyProtection="1"/>
    <xf numFmtId="0" fontId="7" fillId="10" borderId="38" xfId="3" applyFont="1" applyFill="1" applyBorder="1" applyAlignment="1" applyProtection="1">
      <alignment horizontal="center"/>
    </xf>
    <xf numFmtId="39" fontId="7" fillId="10" borderId="4" xfId="3" applyNumberFormat="1" applyFont="1" applyFill="1" applyBorder="1" applyAlignment="1" applyProtection="1">
      <alignment horizontal="center"/>
    </xf>
    <xf numFmtId="40" fontId="3" fillId="10" borderId="33" xfId="2" applyNumberFormat="1" applyFont="1" applyFill="1" applyBorder="1" applyProtection="1"/>
    <xf numFmtId="40" fontId="3" fillId="0" borderId="33" xfId="2" applyNumberFormat="1" applyFont="1" applyFill="1" applyBorder="1" applyProtection="1"/>
    <xf numFmtId="0" fontId="5" fillId="0" borderId="13" xfId="3" quotePrefix="1" applyFont="1" applyBorder="1" applyAlignment="1">
      <alignment horizontal="centerContinuous"/>
    </xf>
    <xf numFmtId="10" fontId="6" fillId="0" borderId="4" xfId="6" applyNumberFormat="1" applyFont="1" applyFill="1" applyBorder="1" applyAlignment="1" applyProtection="1">
      <alignment horizontal="left"/>
    </xf>
    <xf numFmtId="40" fontId="3" fillId="0" borderId="4" xfId="2" applyNumberFormat="1" applyFont="1" applyFill="1" applyBorder="1" applyProtection="1"/>
    <xf numFmtId="0" fontId="7" fillId="0" borderId="39" xfId="3" applyFont="1" applyBorder="1" applyAlignment="1" applyProtection="1">
      <alignment horizontal="center"/>
    </xf>
    <xf numFmtId="167" fontId="7" fillId="0" borderId="4" xfId="6" applyNumberFormat="1" applyFont="1" applyFill="1" applyBorder="1" applyAlignment="1" applyProtection="1">
      <alignment horizontal="center"/>
    </xf>
    <xf numFmtId="167" fontId="7" fillId="0" borderId="40" xfId="6" applyNumberFormat="1" applyFont="1" applyFill="1" applyBorder="1" applyAlignment="1" applyProtection="1"/>
    <xf numFmtId="0" fontId="4" fillId="0" borderId="15" xfId="3" applyFont="1" applyFill="1" applyBorder="1"/>
    <xf numFmtId="0" fontId="4" fillId="0" borderId="35" xfId="3" quotePrefix="1" applyFont="1" applyBorder="1" applyAlignment="1" applyProtection="1">
      <alignment horizontal="left"/>
    </xf>
    <xf numFmtId="39" fontId="7" fillId="0" borderId="5" xfId="3" applyNumberFormat="1" applyFont="1" applyBorder="1" applyProtection="1"/>
    <xf numFmtId="0" fontId="7" fillId="0" borderId="6" xfId="3" applyFont="1" applyBorder="1" applyAlignment="1" applyProtection="1">
      <alignment horizontal="fill"/>
    </xf>
    <xf numFmtId="39" fontId="7" fillId="0" borderId="5" xfId="3" applyNumberFormat="1" applyFont="1" applyFill="1" applyBorder="1" applyAlignment="1" applyProtection="1">
      <alignment horizontal="center"/>
    </xf>
    <xf numFmtId="0" fontId="4" fillId="0" borderId="11" xfId="3" applyFont="1" applyFill="1" applyBorder="1"/>
    <xf numFmtId="39" fontId="7" fillId="0" borderId="35" xfId="3" applyNumberFormat="1" applyFont="1" applyBorder="1" applyAlignment="1" applyProtection="1"/>
    <xf numFmtId="0" fontId="7" fillId="0" borderId="0" xfId="3" applyFont="1" applyBorder="1" applyAlignment="1" applyProtection="1">
      <alignment horizontal="fill"/>
    </xf>
    <xf numFmtId="167" fontId="7" fillId="0" borderId="35" xfId="3" applyNumberFormat="1" applyFont="1" applyFill="1" applyBorder="1" applyAlignment="1" applyProtection="1">
      <alignment horizontal="center"/>
    </xf>
    <xf numFmtId="39" fontId="3" fillId="0" borderId="35" xfId="3" applyNumberFormat="1" applyFont="1" applyBorder="1" applyAlignment="1" applyProtection="1"/>
    <xf numFmtId="39" fontId="7" fillId="0" borderId="35" xfId="3" applyNumberFormat="1" applyFont="1" applyFill="1" applyBorder="1" applyAlignment="1" applyProtection="1">
      <alignment horizontal="center"/>
    </xf>
    <xf numFmtId="164" fontId="7" fillId="3" borderId="21" xfId="2" applyFont="1" applyFill="1" applyBorder="1" applyProtection="1"/>
    <xf numFmtId="0" fontId="4" fillId="0" borderId="41" xfId="3" applyFont="1" applyFill="1" applyBorder="1"/>
    <xf numFmtId="0" fontId="4" fillId="0" borderId="42" xfId="3" quotePrefix="1" applyFont="1" applyBorder="1" applyAlignment="1" applyProtection="1">
      <alignment horizontal="left"/>
    </xf>
    <xf numFmtId="39" fontId="7" fillId="0" borderId="42" xfId="3" applyNumberFormat="1" applyFont="1" applyBorder="1" applyAlignment="1" applyProtection="1">
      <alignment horizontal="fill"/>
    </xf>
    <xf numFmtId="0" fontId="7" fillId="0" borderId="22" xfId="3" applyFont="1" applyBorder="1" applyAlignment="1" applyProtection="1">
      <alignment horizontal="fill"/>
    </xf>
    <xf numFmtId="167" fontId="7" fillId="0" borderId="42" xfId="3" applyNumberFormat="1" applyFont="1" applyFill="1" applyBorder="1" applyAlignment="1" applyProtection="1">
      <alignment horizontal="center"/>
    </xf>
    <xf numFmtId="166" fontId="7" fillId="3" borderId="43" xfId="6" applyNumberFormat="1" applyFont="1" applyFill="1" applyBorder="1"/>
    <xf numFmtId="0" fontId="6" fillId="0" borderId="0" xfId="3" applyFont="1"/>
    <xf numFmtId="0" fontId="6" fillId="0" borderId="0" xfId="3" applyFont="1" applyAlignment="1">
      <alignment horizontal="right"/>
    </xf>
    <xf numFmtId="39" fontId="6" fillId="0" borderId="0" xfId="3" applyNumberFormat="1" applyFont="1"/>
    <xf numFmtId="0" fontId="6" fillId="0" borderId="0" xfId="3" applyFont="1" applyFill="1"/>
    <xf numFmtId="166" fontId="6" fillId="0" borderId="0" xfId="3" applyNumberFormat="1" applyFont="1" applyFill="1"/>
    <xf numFmtId="166" fontId="6" fillId="0" borderId="0" xfId="3" applyNumberFormat="1" applyFont="1"/>
    <xf numFmtId="164" fontId="0" fillId="0" borderId="7" xfId="0" applyNumberFormat="1" applyBorder="1" applyAlignment="1">
      <alignment horizontal="right" vertical="top"/>
    </xf>
    <xf numFmtId="0" fontId="6" fillId="0" borderId="0" xfId="3" applyFont="1" applyBorder="1"/>
    <xf numFmtId="4" fontId="6" fillId="0" borderId="0" xfId="0" applyNumberFormat="1" applyFont="1" applyBorder="1" applyAlignment="1">
      <alignment horizontal="right" vertical="top"/>
    </xf>
    <xf numFmtId="168" fontId="6" fillId="0" borderId="0" xfId="3" applyNumberFormat="1" applyFont="1" applyBorder="1"/>
    <xf numFmtId="4" fontId="5" fillId="0" borderId="3" xfId="0" applyNumberFormat="1" applyFont="1" applyBorder="1" applyAlignment="1">
      <alignment vertical="top"/>
    </xf>
    <xf numFmtId="4" fontId="4" fillId="0" borderId="3" xfId="0" applyNumberFormat="1" applyFont="1" applyBorder="1" applyAlignment="1">
      <alignment vertical="center" wrapText="1"/>
    </xf>
    <xf numFmtId="4" fontId="5" fillId="0" borderId="2" xfId="0" applyNumberFormat="1" applyFont="1" applyBorder="1" applyAlignment="1">
      <alignment horizontal="right" vertical="top"/>
    </xf>
    <xf numFmtId="4" fontId="4" fillId="0" borderId="2" xfId="0" applyNumberFormat="1" applyFont="1" applyBorder="1" applyAlignment="1">
      <alignment horizontal="right" vertical="center" wrapText="1"/>
    </xf>
    <xf numFmtId="14" fontId="5" fillId="0" borderId="2" xfId="0" applyNumberFormat="1" applyFont="1" applyBorder="1" applyAlignment="1">
      <alignment horizontal="center"/>
    </xf>
    <xf numFmtId="10" fontId="5" fillId="0" borderId="2" xfId="0" applyNumberFormat="1" applyFont="1" applyBorder="1" applyAlignment="1">
      <alignment horizontal="center"/>
    </xf>
    <xf numFmtId="0" fontId="6" fillId="0" borderId="7" xfId="3" applyFont="1" applyBorder="1"/>
    <xf numFmtId="0" fontId="0" fillId="0" borderId="7" xfId="0" applyBorder="1"/>
    <xf numFmtId="4" fontId="16" fillId="0" borderId="25" xfId="0" applyNumberFormat="1" applyFont="1" applyBorder="1" applyAlignment="1">
      <alignment horizontal="center" vertical="center" wrapText="1"/>
    </xf>
    <xf numFmtId="4" fontId="16" fillId="0" borderId="26" xfId="0" applyNumberFormat="1" applyFont="1" applyBorder="1" applyAlignment="1">
      <alignment horizontal="center" vertical="center" wrapText="1"/>
    </xf>
    <xf numFmtId="4" fontId="16" fillId="0" borderId="30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left" vertical="top" wrapText="1"/>
    </xf>
    <xf numFmtId="0" fontId="16" fillId="0" borderId="19" xfId="10" applyFont="1" applyBorder="1" applyAlignment="1">
      <alignment horizontal="center"/>
    </xf>
    <xf numFmtId="0" fontId="16" fillId="0" borderId="3" xfId="10" applyFont="1" applyBorder="1" applyAlignment="1">
      <alignment horizontal="center"/>
    </xf>
    <xf numFmtId="4" fontId="0" fillId="0" borderId="0" xfId="0" applyNumberFormat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left" vertical="top" wrapText="1"/>
    </xf>
    <xf numFmtId="4" fontId="5" fillId="0" borderId="22" xfId="0" applyNumberFormat="1" applyFont="1" applyBorder="1" applyAlignment="1">
      <alignment horizontal="center" vertical="center" wrapText="1"/>
    </xf>
    <xf numFmtId="44" fontId="5" fillId="0" borderId="2" xfId="9" applyFont="1" applyBorder="1" applyAlignment="1">
      <alignment horizontal="center" vertical="center" wrapText="1"/>
    </xf>
    <xf numFmtId="4" fontId="10" fillId="0" borderId="25" xfId="0" applyNumberFormat="1" applyFont="1" applyBorder="1" applyAlignment="1">
      <alignment horizontal="center" vertical="center" wrapText="1"/>
    </xf>
    <xf numFmtId="4" fontId="10" fillId="0" borderId="26" xfId="0" applyNumberFormat="1" applyFont="1" applyBorder="1" applyAlignment="1">
      <alignment horizontal="center" vertical="center" wrapText="1"/>
    </xf>
    <xf numFmtId="4" fontId="10" fillId="0" borderId="26" xfId="0" applyNumberFormat="1" applyFont="1" applyBorder="1" applyAlignment="1">
      <alignment vertical="center" wrapText="1"/>
    </xf>
    <xf numFmtId="4" fontId="10" fillId="0" borderId="30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top" wrapText="1"/>
    </xf>
    <xf numFmtId="44" fontId="5" fillId="0" borderId="5" xfId="9" applyFont="1" applyBorder="1" applyAlignment="1">
      <alignment horizontal="center" vertical="center" wrapText="1"/>
    </xf>
    <xf numFmtId="44" fontId="5" fillId="0" borderId="4" xfId="9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left" vertical="top" wrapText="1"/>
    </xf>
  </cellXfs>
  <cellStyles count="11">
    <cellStyle name="Comma 2" xfId="1"/>
    <cellStyle name="Comma_GMB_Planilha Geral de Orçamento CUSTO" xfId="2"/>
    <cellStyle name="Moeda" xfId="9" builtinId="4"/>
    <cellStyle name="Normal" xfId="0" builtinId="0"/>
    <cellStyle name="Normal_JOHNDEERE_Custo_rev5" xfId="3"/>
    <cellStyle name="Normal_Orcamento_e_composicoes" xfId="10"/>
    <cellStyle name="Nota" xfId="4" builtinId="10"/>
    <cellStyle name="Note" xfId="5"/>
    <cellStyle name="Percent_GMB_Planilha Geral de Orçamento CUSTO_1" xfId="6"/>
    <cellStyle name="Porcentagem" xfId="7" builtinId="5"/>
    <cellStyle name="Separador de milhares" xfId="8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85726</xdr:rowOff>
    </xdr:from>
    <xdr:to>
      <xdr:col>2</xdr:col>
      <xdr:colOff>85725</xdr:colOff>
      <xdr:row>3</xdr:row>
      <xdr:rowOff>38101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42950" y="85726"/>
          <a:ext cx="6191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417369</xdr:colOff>
      <xdr:row>1</xdr:row>
      <xdr:rowOff>82549</xdr:rowOff>
    </xdr:from>
    <xdr:to>
      <xdr:col>3</xdr:col>
      <xdr:colOff>139700</xdr:colOff>
      <xdr:row>5</xdr:row>
      <xdr:rowOff>50800</xdr:rowOff>
    </xdr:to>
    <xdr:pic>
      <xdr:nvPicPr>
        <xdr:cNvPr id="2509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7369" y="253999"/>
          <a:ext cx="630381" cy="723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30"/>
  <sheetViews>
    <sheetView view="pageBreakPreview" zoomScaleSheetLayoutView="100" workbookViewId="0">
      <selection activeCell="C9" sqref="C9"/>
    </sheetView>
  </sheetViews>
  <sheetFormatPr defaultRowHeight="12.75"/>
  <cols>
    <col min="2" max="2" width="10" customWidth="1"/>
    <col min="3" max="3" width="38.140625" customWidth="1"/>
    <col min="4" max="4" width="20.5703125" customWidth="1"/>
    <col min="5" max="5" width="8.42578125" customWidth="1"/>
    <col min="6" max="6" width="13.5703125" customWidth="1"/>
    <col min="7" max="7" width="15.42578125" customWidth="1"/>
    <col min="8" max="8" width="16.5703125" customWidth="1"/>
    <col min="9" max="9" width="14.42578125" customWidth="1"/>
    <col min="10" max="10" width="15.5703125" customWidth="1"/>
  </cols>
  <sheetData>
    <row r="1" spans="2:11">
      <c r="B1" s="136"/>
      <c r="C1" s="137"/>
      <c r="D1" s="137"/>
      <c r="E1" s="137"/>
      <c r="F1" s="137"/>
      <c r="G1" s="137"/>
      <c r="H1" s="137"/>
      <c r="I1" s="137"/>
      <c r="J1" s="138"/>
    </row>
    <row r="2" spans="2:11" ht="33.75">
      <c r="B2" s="139"/>
      <c r="C2" s="140"/>
      <c r="D2" s="142" t="s">
        <v>150</v>
      </c>
      <c r="E2" s="140"/>
      <c r="F2" s="140"/>
      <c r="G2" s="140"/>
      <c r="H2" s="140"/>
      <c r="I2" s="140"/>
      <c r="J2" s="141"/>
    </row>
    <row r="3" spans="2:11">
      <c r="B3" s="139"/>
      <c r="C3" s="140"/>
      <c r="D3" s="140"/>
      <c r="E3" s="140"/>
      <c r="F3" s="140"/>
      <c r="G3" s="140"/>
      <c r="H3" s="140"/>
      <c r="I3" s="140"/>
      <c r="J3" s="141"/>
    </row>
    <row r="4" spans="2:11" ht="20.25">
      <c r="B4" s="139"/>
      <c r="C4" s="140"/>
      <c r="D4" s="144" t="s">
        <v>151</v>
      </c>
      <c r="E4" s="140"/>
      <c r="F4" s="140"/>
      <c r="G4" s="140"/>
      <c r="H4" s="140"/>
      <c r="I4" s="140"/>
      <c r="J4" s="141"/>
    </row>
    <row r="5" spans="2:11">
      <c r="B5" s="139"/>
      <c r="C5" s="140"/>
      <c r="D5" s="143"/>
      <c r="E5" s="140"/>
      <c r="F5" s="140"/>
      <c r="G5" s="140"/>
      <c r="H5" s="140"/>
      <c r="I5" s="140"/>
      <c r="J5" s="141"/>
    </row>
    <row r="6" spans="2:11" ht="13.5" thickBot="1">
      <c r="B6" s="139"/>
      <c r="C6" s="140"/>
      <c r="D6" s="140"/>
      <c r="E6" s="140"/>
      <c r="F6" s="140"/>
      <c r="G6" s="140"/>
      <c r="H6" s="140"/>
      <c r="I6" s="140"/>
      <c r="J6" s="141"/>
    </row>
    <row r="7" spans="2:11" ht="18.75" thickBot="1">
      <c r="B7" s="220" t="s">
        <v>152</v>
      </c>
      <c r="C7" s="221"/>
      <c r="D7" s="221"/>
      <c r="E7" s="221"/>
      <c r="F7" s="221"/>
      <c r="G7" s="221"/>
      <c r="H7" s="221"/>
      <c r="I7" s="221"/>
      <c r="J7" s="222"/>
    </row>
    <row r="8" spans="2:11" ht="15.75">
      <c r="B8" s="25"/>
      <c r="C8" s="4"/>
      <c r="D8" s="2"/>
      <c r="E8" s="145"/>
      <c r="F8" s="146"/>
      <c r="G8" s="146"/>
      <c r="H8" s="146"/>
      <c r="I8" s="146"/>
      <c r="J8" s="141"/>
    </row>
    <row r="9" spans="2:11" ht="12.75" customHeight="1">
      <c r="B9" s="147" t="s">
        <v>16</v>
      </c>
      <c r="C9" s="212" t="s">
        <v>39</v>
      </c>
      <c r="D9" s="212"/>
      <c r="E9" s="212"/>
      <c r="F9" s="212"/>
      <c r="G9" s="212"/>
      <c r="H9" s="212"/>
      <c r="I9" s="214" t="s">
        <v>15</v>
      </c>
      <c r="J9" s="216">
        <v>43626</v>
      </c>
    </row>
    <row r="10" spans="2:11" ht="13.5" customHeight="1">
      <c r="B10" s="147" t="s">
        <v>153</v>
      </c>
      <c r="C10" s="223" t="s">
        <v>40</v>
      </c>
      <c r="D10" s="223"/>
      <c r="E10" s="213"/>
      <c r="F10" s="148"/>
      <c r="G10" s="148"/>
      <c r="H10" s="148"/>
      <c r="I10" s="215" t="s">
        <v>14</v>
      </c>
      <c r="J10" s="217">
        <v>0.25</v>
      </c>
      <c r="K10" s="140"/>
    </row>
    <row r="11" spans="2:11">
      <c r="B11" s="149"/>
      <c r="C11" s="150"/>
      <c r="D11" s="150"/>
      <c r="E11" s="150"/>
      <c r="F11" s="151"/>
      <c r="G11" s="151" t="s">
        <v>63</v>
      </c>
      <c r="H11" s="151"/>
      <c r="K11" s="152"/>
    </row>
    <row r="12" spans="2:11" ht="18">
      <c r="B12" s="224"/>
      <c r="C12" s="225"/>
      <c r="D12" s="225"/>
      <c r="E12" s="225"/>
      <c r="F12" s="153"/>
      <c r="G12" s="153"/>
      <c r="H12" s="154"/>
      <c r="I12" s="154"/>
      <c r="J12" s="155"/>
    </row>
    <row r="13" spans="2:11">
      <c r="B13" s="156" t="s">
        <v>154</v>
      </c>
      <c r="C13" s="157" t="s">
        <v>155</v>
      </c>
      <c r="D13" s="157" t="s">
        <v>156</v>
      </c>
      <c r="E13" s="157"/>
      <c r="F13" s="157" t="s">
        <v>157</v>
      </c>
      <c r="G13" s="158" t="s">
        <v>158</v>
      </c>
      <c r="H13" s="159" t="s">
        <v>159</v>
      </c>
      <c r="I13" s="159" t="s">
        <v>160</v>
      </c>
      <c r="J13" s="160" t="s">
        <v>161</v>
      </c>
    </row>
    <row r="14" spans="2:11" ht="5.25" customHeight="1">
      <c r="B14" s="161"/>
      <c r="C14" s="162"/>
      <c r="D14" s="162"/>
      <c r="E14" s="162"/>
      <c r="F14" s="163"/>
      <c r="G14" s="164"/>
      <c r="H14" s="163"/>
      <c r="I14" s="163"/>
      <c r="J14" s="165"/>
    </row>
    <row r="15" spans="2:11" ht="15.75">
      <c r="B15" s="166">
        <v>1</v>
      </c>
      <c r="C15" s="167" t="s">
        <v>142</v>
      </c>
      <c r="D15" s="168">
        <f>Orçamento!K13</f>
        <v>45356.93</v>
      </c>
      <c r="E15" s="169" t="s">
        <v>162</v>
      </c>
      <c r="F15" s="170">
        <f>ROUND((D15/4),2)</f>
        <v>11339.23</v>
      </c>
      <c r="G15" s="170">
        <f>ROUND((D15/4),2)</f>
        <v>11339.23</v>
      </c>
      <c r="H15" s="170">
        <f>ROUND((D15/4),2)</f>
        <v>11339.23</v>
      </c>
      <c r="I15" s="170">
        <v>11339.24</v>
      </c>
      <c r="J15" s="168">
        <f>ROUND((F15+G15+H15+I15),2)</f>
        <v>45356.93</v>
      </c>
      <c r="K15" s="171"/>
    </row>
    <row r="16" spans="2:11" ht="4.5" customHeight="1">
      <c r="B16" s="166"/>
      <c r="C16" s="172"/>
      <c r="D16" s="173"/>
      <c r="E16" s="174"/>
      <c r="F16" s="175"/>
      <c r="G16" s="175"/>
      <c r="H16" s="175"/>
      <c r="I16" s="175"/>
      <c r="J16" s="176"/>
      <c r="K16" s="171"/>
    </row>
    <row r="17" spans="2:11" ht="15.75">
      <c r="B17" s="166">
        <v>2</v>
      </c>
      <c r="C17" s="167" t="s">
        <v>163</v>
      </c>
      <c r="D17" s="168">
        <f>Orçamento!K16</f>
        <v>688634.89000000013</v>
      </c>
      <c r="E17" s="169"/>
      <c r="F17" s="170">
        <f>ROUND((D17/4),2)</f>
        <v>172158.72</v>
      </c>
      <c r="G17" s="170">
        <f>ROUND((D$17/4),2)</f>
        <v>172158.72</v>
      </c>
      <c r="H17" s="170">
        <f>ROUND((D$17/4),2)</f>
        <v>172158.72</v>
      </c>
      <c r="I17" s="170">
        <v>172158.73</v>
      </c>
      <c r="J17" s="177">
        <f>ROUND((F17+G17+H17+I17),2)</f>
        <v>688634.89</v>
      </c>
      <c r="K17" s="171"/>
    </row>
    <row r="18" spans="2:11" ht="4.5" customHeight="1">
      <c r="B18" s="166"/>
      <c r="C18" s="172"/>
      <c r="D18" s="173"/>
      <c r="E18" s="174"/>
      <c r="F18" s="175"/>
      <c r="G18" s="175"/>
      <c r="H18" s="175"/>
      <c r="I18" s="175"/>
      <c r="J18" s="176"/>
      <c r="K18" s="171"/>
    </row>
    <row r="19" spans="2:11" ht="15.75">
      <c r="B19" s="178"/>
      <c r="C19" s="179"/>
      <c r="D19" s="180"/>
      <c r="E19" s="181" t="s">
        <v>164</v>
      </c>
      <c r="F19" s="182">
        <v>0.25</v>
      </c>
      <c r="G19" s="182">
        <v>0.25</v>
      </c>
      <c r="H19" s="182">
        <v>0.25</v>
      </c>
      <c r="I19" s="182">
        <v>0.25</v>
      </c>
      <c r="J19" s="183">
        <f>SUM(F19:I19)</f>
        <v>1</v>
      </c>
    </row>
    <row r="20" spans="2:11" ht="15.75">
      <c r="B20" s="184"/>
      <c r="C20" s="185" t="s">
        <v>165</v>
      </c>
      <c r="D20" s="186"/>
      <c r="E20" s="187"/>
      <c r="F20" s="188">
        <f>ROUND((F15+F17),2)</f>
        <v>183497.95</v>
      </c>
      <c r="G20" s="188">
        <f>ROUND((G15+G17),2)</f>
        <v>183497.95</v>
      </c>
      <c r="H20" s="188">
        <f>ROUND((H15+H17),2)</f>
        <v>183497.95</v>
      </c>
      <c r="I20" s="188">
        <f>ROUND((I15+I17),2)</f>
        <v>183497.97</v>
      </c>
      <c r="J20" s="168">
        <f>SUM(F20:I20)</f>
        <v>733991.82000000007</v>
      </c>
      <c r="K20" s="171"/>
    </row>
    <row r="21" spans="2:11" ht="15">
      <c r="B21" s="189"/>
      <c r="C21" s="185" t="s">
        <v>166</v>
      </c>
      <c r="D21" s="190"/>
      <c r="E21" s="191"/>
      <c r="F21" s="192">
        <v>0.25</v>
      </c>
      <c r="G21" s="192">
        <v>0.25</v>
      </c>
      <c r="H21" s="192">
        <v>0.25</v>
      </c>
      <c r="I21" s="192">
        <v>0.25</v>
      </c>
      <c r="J21" s="183">
        <f>SUM(F21:I21)</f>
        <v>1</v>
      </c>
    </row>
    <row r="22" spans="2:11" ht="15.75">
      <c r="B22" s="189"/>
      <c r="C22" s="185" t="s">
        <v>167</v>
      </c>
      <c r="D22" s="193">
        <f>D15+D17</f>
        <v>733991.82000000018</v>
      </c>
      <c r="E22" s="191"/>
      <c r="F22" s="194">
        <f>F20</f>
        <v>183497.95</v>
      </c>
      <c r="G22" s="194">
        <f t="shared" ref="G22:I23" si="0">F22+G20</f>
        <v>366995.9</v>
      </c>
      <c r="H22" s="194">
        <f t="shared" si="0"/>
        <v>550493.85000000009</v>
      </c>
      <c r="I22" s="194">
        <f>H22+I20</f>
        <v>733991.82000000007</v>
      </c>
      <c r="J22" s="195"/>
    </row>
    <row r="23" spans="2:11" ht="15.75" thickBot="1">
      <c r="B23" s="196"/>
      <c r="C23" s="197" t="s">
        <v>168</v>
      </c>
      <c r="D23" s="198"/>
      <c r="E23" s="199"/>
      <c r="F23" s="200">
        <f>F21</f>
        <v>0.25</v>
      </c>
      <c r="G23" s="200">
        <f t="shared" si="0"/>
        <v>0.5</v>
      </c>
      <c r="H23" s="200">
        <f t="shared" si="0"/>
        <v>0.75</v>
      </c>
      <c r="I23" s="200">
        <f t="shared" si="0"/>
        <v>1</v>
      </c>
      <c r="J23" s="201"/>
    </row>
    <row r="24" spans="2:11">
      <c r="B24" s="202"/>
      <c r="C24" s="203"/>
      <c r="D24" s="204"/>
      <c r="E24" s="202"/>
      <c r="F24" s="205"/>
      <c r="G24" s="205"/>
      <c r="H24" s="205"/>
      <c r="I24" s="205"/>
      <c r="J24" s="206"/>
    </row>
    <row r="25" spans="2:11">
      <c r="B25" s="202"/>
      <c r="C25" s="203"/>
      <c r="D25" s="204"/>
      <c r="E25" s="202"/>
      <c r="F25" s="202"/>
      <c r="G25" s="202"/>
      <c r="H25" s="202"/>
      <c r="I25" s="202"/>
      <c r="J25" s="207"/>
    </row>
    <row r="26" spans="2:11">
      <c r="B26" s="202"/>
      <c r="C26" s="202"/>
      <c r="D26" s="202"/>
      <c r="E26" s="91"/>
      <c r="H26" s="219"/>
      <c r="I26" s="208" t="s">
        <v>63</v>
      </c>
      <c r="J26" s="218"/>
    </row>
    <row r="27" spans="2:11">
      <c r="B27" s="202"/>
      <c r="C27" s="202"/>
      <c r="D27" s="92"/>
      <c r="E27" s="92"/>
      <c r="F27" s="210"/>
      <c r="H27" s="94" t="s">
        <v>84</v>
      </c>
      <c r="I27" s="10"/>
      <c r="J27" s="78"/>
    </row>
    <row r="28" spans="2:11">
      <c r="B28" s="202"/>
      <c r="C28" s="202"/>
      <c r="D28" s="94"/>
      <c r="E28" s="94"/>
      <c r="F28" s="95" t="s">
        <v>88</v>
      </c>
      <c r="H28" s="93" t="s">
        <v>85</v>
      </c>
      <c r="I28" s="10"/>
      <c r="J28" s="78"/>
    </row>
    <row r="29" spans="2:11">
      <c r="B29" s="202"/>
      <c r="C29" s="202"/>
      <c r="D29" s="93"/>
      <c r="E29" s="93"/>
      <c r="F29" s="91"/>
      <c r="G29" s="209"/>
      <c r="H29" s="211"/>
      <c r="I29" s="211"/>
      <c r="J29" s="209"/>
    </row>
    <row r="30" spans="2:11">
      <c r="D30" s="226"/>
      <c r="E30" s="226"/>
      <c r="F30" s="226"/>
    </row>
  </sheetData>
  <mergeCells count="4">
    <mergeCell ref="B7:J7"/>
    <mergeCell ref="C10:D10"/>
    <mergeCell ref="B12:E12"/>
    <mergeCell ref="D30:F30"/>
  </mergeCells>
  <phoneticPr fontId="2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178"/>
  <sheetViews>
    <sheetView tabSelected="1" view="pageBreakPreview" topLeftCell="C45" zoomScale="238" zoomScaleSheetLayoutView="238" workbookViewId="0">
      <selection activeCell="D47" sqref="D47"/>
    </sheetView>
  </sheetViews>
  <sheetFormatPr defaultColWidth="9.5703125" defaultRowHeight="12.75"/>
  <cols>
    <col min="1" max="1" width="9.42578125" style="7" hidden="1" customWidth="1"/>
    <col min="2" max="2" width="7" style="3" customWidth="1"/>
    <col min="3" max="3" width="5.28515625" style="3" customWidth="1"/>
    <col min="4" max="4" width="60.7109375" style="9" customWidth="1"/>
    <col min="5" max="5" width="5.7109375" style="3" customWidth="1"/>
    <col min="6" max="6" width="6" style="10" customWidth="1"/>
    <col min="7" max="7" width="11.85546875" style="26" customWidth="1"/>
    <col min="8" max="8" width="10.42578125" style="26" customWidth="1"/>
    <col min="9" max="9" width="9.85546875" style="26" customWidth="1"/>
    <col min="10" max="10" width="11.5703125" style="26" customWidth="1"/>
    <col min="11" max="11" width="11.7109375" style="26" customWidth="1"/>
    <col min="12" max="12" width="6.85546875" style="10" customWidth="1"/>
    <col min="13" max="13" width="12.42578125" style="5" customWidth="1"/>
    <col min="14" max="14" width="13.28515625" style="5" customWidth="1"/>
    <col min="15" max="15" width="17.85546875" style="5" customWidth="1"/>
    <col min="16" max="16" width="9.28515625" style="5" bestFit="1" customWidth="1"/>
    <col min="17" max="254" width="9.5703125" style="5"/>
    <col min="255" max="16384" width="9.5703125" style="7"/>
  </cols>
  <sheetData>
    <row r="1" spans="2:254" ht="13.5" thickBot="1"/>
    <row r="2" spans="2:254">
      <c r="B2" s="11"/>
      <c r="C2" s="12"/>
      <c r="D2" s="237"/>
      <c r="E2" s="237"/>
      <c r="F2" s="237"/>
      <c r="G2" s="237"/>
      <c r="H2" s="237"/>
      <c r="I2" s="237"/>
      <c r="J2" s="237"/>
      <c r="K2" s="86"/>
      <c r="L2" s="13"/>
    </row>
    <row r="3" spans="2:254">
      <c r="B3" s="14"/>
      <c r="C3" s="8"/>
      <c r="D3" s="240" t="s">
        <v>21</v>
      </c>
      <c r="E3" s="240"/>
      <c r="F3" s="240"/>
      <c r="G3" s="240"/>
      <c r="H3" s="240"/>
      <c r="I3" s="240"/>
      <c r="J3" s="240"/>
      <c r="K3" s="29"/>
      <c r="L3" s="15"/>
    </row>
    <row r="4" spans="2:254">
      <c r="B4" s="14"/>
      <c r="C4" s="8"/>
      <c r="D4" s="240"/>
      <c r="E4" s="240"/>
      <c r="F4" s="240"/>
      <c r="G4" s="240"/>
      <c r="H4" s="240"/>
      <c r="I4" s="240"/>
      <c r="J4" s="240"/>
      <c r="K4" s="29"/>
      <c r="L4" s="15"/>
    </row>
    <row r="5" spans="2:254" ht="20.25">
      <c r="B5" s="14"/>
      <c r="C5" s="8"/>
      <c r="D5" s="241" t="s">
        <v>20</v>
      </c>
      <c r="E5" s="241"/>
      <c r="F5" s="241"/>
      <c r="G5" s="241"/>
      <c r="H5" s="241"/>
      <c r="I5" s="241"/>
      <c r="J5" s="241"/>
      <c r="K5" s="29"/>
      <c r="L5" s="15"/>
    </row>
    <row r="6" spans="2:254" ht="6.75" customHeight="1" thickBot="1">
      <c r="B6" s="16"/>
      <c r="C6" s="1"/>
      <c r="D6" s="229"/>
      <c r="E6" s="229"/>
      <c r="F6" s="229"/>
      <c r="G6" s="229"/>
      <c r="H6" s="229"/>
      <c r="I6" s="229"/>
      <c r="J6" s="229"/>
      <c r="K6" s="29"/>
      <c r="L6" s="15"/>
    </row>
    <row r="7" spans="2:254" ht="18" customHeight="1" thickBot="1">
      <c r="B7" s="231" t="s">
        <v>22</v>
      </c>
      <c r="C7" s="232"/>
      <c r="D7" s="232"/>
      <c r="E7" s="232"/>
      <c r="F7" s="232"/>
      <c r="G7" s="233"/>
      <c r="H7" s="233"/>
      <c r="I7" s="232"/>
      <c r="J7" s="232"/>
      <c r="K7" s="232"/>
      <c r="L7" s="234"/>
    </row>
    <row r="8" spans="2:254" ht="15">
      <c r="B8" s="19"/>
      <c r="C8" s="20"/>
      <c r="D8" s="21"/>
      <c r="E8" s="22"/>
      <c r="F8" s="23"/>
      <c r="G8" s="27"/>
      <c r="H8" s="28"/>
      <c r="I8" s="28"/>
      <c r="J8" s="83" t="s">
        <v>15</v>
      </c>
      <c r="K8" s="89">
        <v>43626</v>
      </c>
      <c r="L8" s="24"/>
    </row>
    <row r="9" spans="2:254" ht="15">
      <c r="B9" s="125" t="s">
        <v>16</v>
      </c>
      <c r="C9" s="223" t="s">
        <v>39</v>
      </c>
      <c r="D9" s="223"/>
      <c r="E9" s="223"/>
      <c r="F9" s="223"/>
      <c r="G9" s="223"/>
      <c r="H9" s="223"/>
      <c r="I9" s="223"/>
      <c r="J9" s="84" t="s">
        <v>13</v>
      </c>
      <c r="K9" s="87" t="s">
        <v>17</v>
      </c>
      <c r="L9" s="17"/>
    </row>
    <row r="10" spans="2:254" ht="13.5" customHeight="1">
      <c r="B10" s="126" t="s">
        <v>149</v>
      </c>
      <c r="C10" s="228" t="s">
        <v>40</v>
      </c>
      <c r="D10" s="228"/>
      <c r="E10" s="127"/>
      <c r="F10" s="128"/>
      <c r="G10" s="129"/>
      <c r="H10" s="129"/>
      <c r="I10" s="129"/>
      <c r="J10" s="83" t="s">
        <v>14</v>
      </c>
      <c r="K10" s="30">
        <v>0.25</v>
      </c>
      <c r="L10" s="18"/>
    </row>
    <row r="11" spans="2:254">
      <c r="B11" s="235" t="s">
        <v>9</v>
      </c>
      <c r="C11" s="236" t="s">
        <v>1</v>
      </c>
      <c r="D11" s="236" t="s">
        <v>2</v>
      </c>
      <c r="E11" s="236" t="s">
        <v>148</v>
      </c>
      <c r="F11" s="236" t="s">
        <v>61</v>
      </c>
      <c r="G11" s="130" t="s">
        <v>4</v>
      </c>
      <c r="H11" s="131" t="s">
        <v>62</v>
      </c>
      <c r="I11" s="230" t="s">
        <v>7</v>
      </c>
      <c r="J11" s="230" t="s">
        <v>3</v>
      </c>
      <c r="K11" s="238" t="s">
        <v>8</v>
      </c>
      <c r="L11" s="227" t="s">
        <v>0</v>
      </c>
    </row>
    <row r="12" spans="2:254">
      <c r="B12" s="235"/>
      <c r="C12" s="236"/>
      <c r="D12" s="236"/>
      <c r="E12" s="236"/>
      <c r="F12" s="236"/>
      <c r="G12" s="130" t="s">
        <v>5</v>
      </c>
      <c r="H12" s="130" t="s">
        <v>6</v>
      </c>
      <c r="I12" s="230"/>
      <c r="J12" s="230"/>
      <c r="K12" s="239"/>
      <c r="L12" s="227"/>
    </row>
    <row r="13" spans="2:254" s="38" customFormat="1" ht="11.25">
      <c r="B13" s="31"/>
      <c r="C13" s="32">
        <v>1</v>
      </c>
      <c r="D13" s="33" t="s">
        <v>142</v>
      </c>
      <c r="E13" s="34"/>
      <c r="F13" s="35"/>
      <c r="G13" s="36"/>
      <c r="H13" s="36"/>
      <c r="I13" s="36"/>
      <c r="J13" s="36">
        <f>SUM(J14:J15)</f>
        <v>36285.54</v>
      </c>
      <c r="K13" s="36">
        <f>SUM(K14:K15)</f>
        <v>45356.93</v>
      </c>
      <c r="L13" s="122">
        <f t="shared" ref="L13:L50" si="0">K13/$K$69</f>
        <v>6.1794871228946398E-2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  <c r="IQ13" s="37"/>
      <c r="IR13" s="37"/>
      <c r="IS13" s="37"/>
      <c r="IT13" s="37"/>
    </row>
    <row r="14" spans="2:254" s="109" customFormat="1" ht="33.75">
      <c r="B14" s="124" t="s">
        <v>12</v>
      </c>
      <c r="C14" s="112" t="s">
        <v>29</v>
      </c>
      <c r="D14" s="116" t="s">
        <v>143</v>
      </c>
      <c r="E14" s="117" t="s">
        <v>24</v>
      </c>
      <c r="F14" s="118">
        <v>1200</v>
      </c>
      <c r="G14" s="119">
        <v>22.54</v>
      </c>
      <c r="H14" s="44">
        <f t="shared" ref="H14:H15" si="1">ROUND(0.3*G14,2)</f>
        <v>6.76</v>
      </c>
      <c r="I14" s="44">
        <f t="shared" ref="I14:I15" si="2">ROUND(G14+H14,2)</f>
        <v>29.3</v>
      </c>
      <c r="J14" s="44">
        <f t="shared" ref="J14:J15" si="3">ROUND(I14*F14,2)</f>
        <v>35160</v>
      </c>
      <c r="K14" s="44">
        <f t="shared" ref="K14:K15" si="4">ROUND(J14*(1+$K$10),2)</f>
        <v>43950</v>
      </c>
      <c r="L14" s="45">
        <f t="shared" si="0"/>
        <v>5.987805150199086E-2</v>
      </c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0"/>
      <c r="EL14" s="110"/>
      <c r="EM14" s="110"/>
      <c r="EN14" s="110"/>
      <c r="EO14" s="110"/>
      <c r="EP14" s="110"/>
      <c r="EQ14" s="110"/>
      <c r="ER14" s="110"/>
      <c r="ES14" s="110"/>
      <c r="ET14" s="110"/>
      <c r="EU14" s="110"/>
      <c r="EV14" s="110"/>
      <c r="EW14" s="110"/>
      <c r="EX14" s="110"/>
      <c r="EY14" s="110"/>
      <c r="EZ14" s="110"/>
      <c r="FA14" s="110"/>
      <c r="FB14" s="110"/>
      <c r="FC14" s="110"/>
      <c r="FD14" s="110"/>
      <c r="FE14" s="110"/>
      <c r="FF14" s="110"/>
      <c r="FG14" s="110"/>
      <c r="FH14" s="110"/>
      <c r="FI14" s="110"/>
      <c r="FJ14" s="110"/>
      <c r="FK14" s="110"/>
      <c r="FL14" s="110"/>
      <c r="FM14" s="110"/>
      <c r="FN14" s="110"/>
      <c r="FO14" s="110"/>
      <c r="FP14" s="110"/>
      <c r="FQ14" s="110"/>
      <c r="FR14" s="110"/>
      <c r="FS14" s="110"/>
      <c r="FT14" s="110"/>
      <c r="FU14" s="110"/>
      <c r="FV14" s="110"/>
      <c r="FW14" s="110"/>
      <c r="FX14" s="110"/>
      <c r="FY14" s="110"/>
      <c r="FZ14" s="110"/>
      <c r="GA14" s="110"/>
      <c r="GB14" s="110"/>
      <c r="GC14" s="110"/>
      <c r="GD14" s="110"/>
      <c r="GE14" s="110"/>
      <c r="GF14" s="110"/>
      <c r="GG14" s="110"/>
      <c r="GH14" s="110"/>
      <c r="GI14" s="110"/>
      <c r="GJ14" s="110"/>
      <c r="GK14" s="110"/>
      <c r="GL14" s="110"/>
      <c r="GM14" s="110"/>
      <c r="GN14" s="110"/>
      <c r="GO14" s="110"/>
      <c r="GP14" s="110"/>
      <c r="GQ14" s="110"/>
      <c r="GR14" s="110"/>
      <c r="GS14" s="110"/>
      <c r="GT14" s="110"/>
      <c r="GU14" s="110"/>
      <c r="GV14" s="110"/>
      <c r="GW14" s="110"/>
      <c r="GX14" s="110"/>
      <c r="GY14" s="110"/>
      <c r="GZ14" s="110"/>
      <c r="HA14" s="110"/>
      <c r="HB14" s="110"/>
      <c r="HC14" s="110"/>
      <c r="HD14" s="110"/>
      <c r="HE14" s="110"/>
      <c r="HF14" s="110"/>
      <c r="HG14" s="110"/>
      <c r="HH14" s="110"/>
      <c r="HI14" s="110"/>
      <c r="HJ14" s="110"/>
      <c r="HK14" s="110"/>
      <c r="HL14" s="110"/>
      <c r="HM14" s="110"/>
      <c r="HN14" s="110"/>
      <c r="HO14" s="110"/>
      <c r="HP14" s="110"/>
      <c r="HQ14" s="110"/>
      <c r="HR14" s="110"/>
      <c r="HS14" s="110"/>
      <c r="HT14" s="110"/>
      <c r="HU14" s="110"/>
      <c r="HV14" s="110"/>
      <c r="HW14" s="110"/>
      <c r="HX14" s="110"/>
      <c r="HY14" s="110"/>
      <c r="HZ14" s="110"/>
      <c r="IA14" s="110"/>
      <c r="IB14" s="110"/>
      <c r="IC14" s="110"/>
      <c r="ID14" s="110"/>
      <c r="IE14" s="110"/>
      <c r="IF14" s="110"/>
      <c r="IG14" s="110"/>
      <c r="IH14" s="110"/>
      <c r="II14" s="110"/>
      <c r="IJ14" s="110"/>
      <c r="IK14" s="110"/>
      <c r="IL14" s="110"/>
      <c r="IM14" s="110"/>
      <c r="IN14" s="110"/>
      <c r="IO14" s="110"/>
      <c r="IP14" s="110"/>
      <c r="IQ14" s="110"/>
      <c r="IR14" s="110"/>
      <c r="IS14" s="110"/>
      <c r="IT14" s="110"/>
    </row>
    <row r="15" spans="2:254" s="109" customFormat="1" ht="13.5" customHeight="1">
      <c r="B15" s="124" t="s">
        <v>146</v>
      </c>
      <c r="C15" s="112" t="s">
        <v>31</v>
      </c>
      <c r="D15" s="120" t="s">
        <v>144</v>
      </c>
      <c r="E15" s="117" t="s">
        <v>145</v>
      </c>
      <c r="F15" s="118">
        <v>6</v>
      </c>
      <c r="G15" s="119">
        <v>144.30000000000001</v>
      </c>
      <c r="H15" s="44">
        <f t="shared" si="1"/>
        <v>43.29</v>
      </c>
      <c r="I15" s="44">
        <f t="shared" si="2"/>
        <v>187.59</v>
      </c>
      <c r="J15" s="44">
        <f t="shared" si="3"/>
        <v>1125.54</v>
      </c>
      <c r="K15" s="44">
        <f t="shared" si="4"/>
        <v>1406.93</v>
      </c>
      <c r="L15" s="45">
        <f t="shared" si="0"/>
        <v>1.9168197269555404E-3</v>
      </c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0"/>
      <c r="EL15" s="110"/>
      <c r="EM15" s="110"/>
      <c r="EN15" s="110"/>
      <c r="EO15" s="110"/>
      <c r="EP15" s="110"/>
      <c r="EQ15" s="110"/>
      <c r="ER15" s="110"/>
      <c r="ES15" s="110"/>
      <c r="ET15" s="110"/>
      <c r="EU15" s="110"/>
      <c r="EV15" s="110"/>
      <c r="EW15" s="110"/>
      <c r="EX15" s="110"/>
      <c r="EY15" s="110"/>
      <c r="EZ15" s="110"/>
      <c r="FA15" s="110"/>
      <c r="FB15" s="110"/>
      <c r="FC15" s="110"/>
      <c r="FD15" s="110"/>
      <c r="FE15" s="110"/>
      <c r="FF15" s="110"/>
      <c r="FG15" s="110"/>
      <c r="FH15" s="110"/>
      <c r="FI15" s="110"/>
      <c r="FJ15" s="110"/>
      <c r="FK15" s="110"/>
      <c r="FL15" s="110"/>
      <c r="FM15" s="110"/>
      <c r="FN15" s="110"/>
      <c r="FO15" s="110"/>
      <c r="FP15" s="110"/>
      <c r="FQ15" s="110"/>
      <c r="FR15" s="110"/>
      <c r="FS15" s="110"/>
      <c r="FT15" s="110"/>
      <c r="FU15" s="110"/>
      <c r="FV15" s="110"/>
      <c r="FW15" s="110"/>
      <c r="FX15" s="110"/>
      <c r="FY15" s="110"/>
      <c r="FZ15" s="110"/>
      <c r="GA15" s="110"/>
      <c r="GB15" s="110"/>
      <c r="GC15" s="110"/>
      <c r="GD15" s="110"/>
      <c r="GE15" s="110"/>
      <c r="GF15" s="110"/>
      <c r="GG15" s="110"/>
      <c r="GH15" s="110"/>
      <c r="GI15" s="110"/>
      <c r="GJ15" s="110"/>
      <c r="GK15" s="110"/>
      <c r="GL15" s="110"/>
      <c r="GM15" s="110"/>
      <c r="GN15" s="110"/>
      <c r="GO15" s="110"/>
      <c r="GP15" s="110"/>
      <c r="GQ15" s="110"/>
      <c r="GR15" s="110"/>
      <c r="GS15" s="110"/>
      <c r="GT15" s="110"/>
      <c r="GU15" s="110"/>
      <c r="GV15" s="110"/>
      <c r="GW15" s="110"/>
      <c r="GX15" s="110"/>
      <c r="GY15" s="110"/>
      <c r="GZ15" s="110"/>
      <c r="HA15" s="110"/>
      <c r="HB15" s="110"/>
      <c r="HC15" s="110"/>
      <c r="HD15" s="110"/>
      <c r="HE15" s="110"/>
      <c r="HF15" s="110"/>
      <c r="HG15" s="110"/>
      <c r="HH15" s="110"/>
      <c r="HI15" s="110"/>
      <c r="HJ15" s="110"/>
      <c r="HK15" s="110"/>
      <c r="HL15" s="110"/>
      <c r="HM15" s="110"/>
      <c r="HN15" s="110"/>
      <c r="HO15" s="110"/>
      <c r="HP15" s="110"/>
      <c r="HQ15" s="110"/>
      <c r="HR15" s="110"/>
      <c r="HS15" s="110"/>
      <c r="HT15" s="110"/>
      <c r="HU15" s="110"/>
      <c r="HV15" s="110"/>
      <c r="HW15" s="110"/>
      <c r="HX15" s="110"/>
      <c r="HY15" s="110"/>
      <c r="HZ15" s="110"/>
      <c r="IA15" s="110"/>
      <c r="IB15" s="110"/>
      <c r="IC15" s="110"/>
      <c r="ID15" s="110"/>
      <c r="IE15" s="110"/>
      <c r="IF15" s="110"/>
      <c r="IG15" s="110"/>
      <c r="IH15" s="110"/>
      <c r="II15" s="110"/>
      <c r="IJ15" s="110"/>
      <c r="IK15" s="110"/>
      <c r="IL15" s="110"/>
      <c r="IM15" s="110"/>
      <c r="IN15" s="110"/>
      <c r="IO15" s="110"/>
      <c r="IP15" s="110"/>
      <c r="IQ15" s="110"/>
      <c r="IR15" s="110"/>
      <c r="IS15" s="110"/>
      <c r="IT15" s="110"/>
    </row>
    <row r="16" spans="2:254" s="109" customFormat="1" ht="11.25">
      <c r="B16" s="31"/>
      <c r="C16" s="32">
        <v>2</v>
      </c>
      <c r="D16" s="111" t="s">
        <v>89</v>
      </c>
      <c r="E16" s="113"/>
      <c r="F16" s="114"/>
      <c r="G16" s="115"/>
      <c r="H16" s="121" t="s">
        <v>63</v>
      </c>
      <c r="I16" s="121" t="s">
        <v>63</v>
      </c>
      <c r="J16" s="123">
        <f>SUM(J17:J68)</f>
        <v>550907.87000000011</v>
      </c>
      <c r="K16" s="123">
        <f>SUM(K17:K68)</f>
        <v>688634.89000000013</v>
      </c>
      <c r="L16" s="122" t="s">
        <v>63</v>
      </c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0"/>
      <c r="EL16" s="110"/>
      <c r="EM16" s="110"/>
      <c r="EN16" s="110"/>
      <c r="EO16" s="110"/>
      <c r="EP16" s="110"/>
      <c r="EQ16" s="110"/>
      <c r="ER16" s="110"/>
      <c r="ES16" s="110"/>
      <c r="ET16" s="110"/>
      <c r="EU16" s="110"/>
      <c r="EV16" s="110"/>
      <c r="EW16" s="110"/>
      <c r="EX16" s="110"/>
      <c r="EY16" s="110"/>
      <c r="EZ16" s="110"/>
      <c r="FA16" s="110"/>
      <c r="FB16" s="110"/>
      <c r="FC16" s="110"/>
      <c r="FD16" s="110"/>
      <c r="FE16" s="110"/>
      <c r="FF16" s="110"/>
      <c r="FG16" s="110"/>
      <c r="FH16" s="110"/>
      <c r="FI16" s="110"/>
      <c r="FJ16" s="110"/>
      <c r="FK16" s="110"/>
      <c r="FL16" s="110"/>
      <c r="FM16" s="110"/>
      <c r="FN16" s="110"/>
      <c r="FO16" s="110"/>
      <c r="FP16" s="110"/>
      <c r="FQ16" s="110"/>
      <c r="FR16" s="110"/>
      <c r="FS16" s="110"/>
      <c r="FT16" s="110"/>
      <c r="FU16" s="110"/>
      <c r="FV16" s="110"/>
      <c r="FW16" s="110"/>
      <c r="FX16" s="110"/>
      <c r="FY16" s="110"/>
      <c r="FZ16" s="110"/>
      <c r="GA16" s="110"/>
      <c r="GB16" s="110"/>
      <c r="GC16" s="110"/>
      <c r="GD16" s="110"/>
      <c r="GE16" s="110"/>
      <c r="GF16" s="110"/>
      <c r="GG16" s="110"/>
      <c r="GH16" s="110"/>
      <c r="GI16" s="110"/>
      <c r="GJ16" s="110"/>
      <c r="GK16" s="110"/>
      <c r="GL16" s="110"/>
      <c r="GM16" s="110"/>
      <c r="GN16" s="110"/>
      <c r="GO16" s="110"/>
      <c r="GP16" s="110"/>
      <c r="GQ16" s="110"/>
      <c r="GR16" s="110"/>
      <c r="GS16" s="110"/>
      <c r="GT16" s="110"/>
      <c r="GU16" s="110"/>
      <c r="GV16" s="110"/>
      <c r="GW16" s="110"/>
      <c r="GX16" s="110"/>
      <c r="GY16" s="110"/>
      <c r="GZ16" s="110"/>
      <c r="HA16" s="110"/>
      <c r="HB16" s="110"/>
      <c r="HC16" s="110"/>
      <c r="HD16" s="110"/>
      <c r="HE16" s="110"/>
      <c r="HF16" s="110"/>
      <c r="HG16" s="110"/>
      <c r="HH16" s="110"/>
      <c r="HI16" s="110"/>
      <c r="HJ16" s="110"/>
      <c r="HK16" s="110"/>
      <c r="HL16" s="110"/>
      <c r="HM16" s="110"/>
      <c r="HN16" s="110"/>
      <c r="HO16" s="110"/>
      <c r="HP16" s="110"/>
      <c r="HQ16" s="110"/>
      <c r="HR16" s="110"/>
      <c r="HS16" s="110"/>
      <c r="HT16" s="110"/>
      <c r="HU16" s="110"/>
      <c r="HV16" s="110"/>
      <c r="HW16" s="110"/>
      <c r="HX16" s="110"/>
      <c r="HY16" s="110"/>
      <c r="HZ16" s="110"/>
      <c r="IA16" s="110"/>
      <c r="IB16" s="110"/>
      <c r="IC16" s="110"/>
      <c r="ID16" s="110"/>
      <c r="IE16" s="110"/>
      <c r="IF16" s="110"/>
      <c r="IG16" s="110"/>
      <c r="IH16" s="110"/>
      <c r="II16" s="110"/>
      <c r="IJ16" s="110"/>
      <c r="IK16" s="110"/>
      <c r="IL16" s="110"/>
      <c r="IM16" s="110"/>
      <c r="IN16" s="110"/>
      <c r="IO16" s="110"/>
      <c r="IP16" s="110"/>
      <c r="IQ16" s="110"/>
      <c r="IR16" s="110"/>
      <c r="IS16" s="110"/>
      <c r="IT16" s="110"/>
    </row>
    <row r="17" spans="2:254" s="47" customFormat="1" ht="13.5" customHeight="1">
      <c r="B17" s="39" t="s">
        <v>12</v>
      </c>
      <c r="C17" s="40" t="s">
        <v>90</v>
      </c>
      <c r="D17" s="41" t="s">
        <v>68</v>
      </c>
      <c r="E17" s="42" t="s">
        <v>11</v>
      </c>
      <c r="F17" s="43">
        <v>1</v>
      </c>
      <c r="G17" s="44">
        <v>1295</v>
      </c>
      <c r="H17" s="44">
        <f>ROUND(0.3*G17,2)</f>
        <v>388.5</v>
      </c>
      <c r="I17" s="44">
        <f t="shared" ref="I17" si="5">ROUND(G17+H17,2)</f>
        <v>1683.5</v>
      </c>
      <c r="J17" s="44">
        <f t="shared" ref="J17" si="6">ROUND(I17*F17,2)</f>
        <v>1683.5</v>
      </c>
      <c r="K17" s="44">
        <f>ROUND(J17*(1+$K$10),2)</f>
        <v>2104.38</v>
      </c>
      <c r="L17" s="45">
        <f t="shared" si="0"/>
        <v>2.8670346762175091E-3</v>
      </c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</row>
    <row r="18" spans="2:254" s="47" customFormat="1" ht="46.5" customHeight="1">
      <c r="B18" s="39" t="s">
        <v>12</v>
      </c>
      <c r="C18" s="40" t="s">
        <v>91</v>
      </c>
      <c r="D18" s="41" t="s">
        <v>60</v>
      </c>
      <c r="E18" s="42" t="s">
        <v>11</v>
      </c>
      <c r="F18" s="43">
        <v>1</v>
      </c>
      <c r="G18" s="44">
        <v>4195.88</v>
      </c>
      <c r="H18" s="44">
        <f>ROUND(0.3*G18,2)</f>
        <v>1258.76</v>
      </c>
      <c r="I18" s="44">
        <f t="shared" ref="I18:I62" si="7">ROUND(G18+H18,2)</f>
        <v>5454.64</v>
      </c>
      <c r="J18" s="44">
        <f t="shared" ref="J18:J62" si="8">ROUND(I18*F18,2)</f>
        <v>5454.64</v>
      </c>
      <c r="K18" s="44">
        <f>ROUND(J18*(1+$K$10),2)</f>
        <v>6818.3</v>
      </c>
      <c r="L18" s="45">
        <f t="shared" si="0"/>
        <v>9.2893405814795053E-3</v>
      </c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</row>
    <row r="19" spans="2:254" s="47" customFormat="1" ht="11.25">
      <c r="B19" s="39" t="s">
        <v>12</v>
      </c>
      <c r="C19" s="40" t="s">
        <v>92</v>
      </c>
      <c r="D19" s="49" t="s">
        <v>35</v>
      </c>
      <c r="E19" s="42" t="s">
        <v>11</v>
      </c>
      <c r="F19" s="43">
        <v>1</v>
      </c>
      <c r="G19" s="44">
        <v>33</v>
      </c>
      <c r="H19" s="44">
        <f t="shared" ref="H19:H26" si="9">ROUND(0.3*G19,2)</f>
        <v>9.9</v>
      </c>
      <c r="I19" s="44">
        <f t="shared" ref="I19:I26" si="10">ROUND(G19+H19,2)</f>
        <v>42.9</v>
      </c>
      <c r="J19" s="44">
        <f t="shared" ref="J19:J26" si="11">ROUND(I19*F19,2)</f>
        <v>42.9</v>
      </c>
      <c r="K19" s="44">
        <f t="shared" ref="K19:K68" si="12">ROUND(J19*(1+$K$10),2)</f>
        <v>53.63</v>
      </c>
      <c r="L19" s="45">
        <f t="shared" si="0"/>
        <v>7.3066209375466896E-5</v>
      </c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</row>
    <row r="20" spans="2:254" s="47" customFormat="1" ht="12" customHeight="1">
      <c r="B20" s="39" t="s">
        <v>12</v>
      </c>
      <c r="C20" s="40" t="s">
        <v>93</v>
      </c>
      <c r="D20" s="49" t="s">
        <v>30</v>
      </c>
      <c r="E20" s="42" t="s">
        <v>11</v>
      </c>
      <c r="F20" s="43">
        <v>40</v>
      </c>
      <c r="G20" s="44">
        <v>1.33</v>
      </c>
      <c r="H20" s="44">
        <f t="shared" si="9"/>
        <v>0.4</v>
      </c>
      <c r="I20" s="44">
        <f t="shared" si="10"/>
        <v>1.73</v>
      </c>
      <c r="J20" s="44">
        <f t="shared" si="11"/>
        <v>69.2</v>
      </c>
      <c r="K20" s="44">
        <f t="shared" si="12"/>
        <v>86.5</v>
      </c>
      <c r="L20" s="45">
        <f t="shared" si="0"/>
        <v>1.1784872479914014E-4</v>
      </c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</row>
    <row r="21" spans="2:254" s="47" customFormat="1" ht="11.25">
      <c r="B21" s="39" t="s">
        <v>12</v>
      </c>
      <c r="C21" s="40" t="s">
        <v>94</v>
      </c>
      <c r="D21" s="48" t="s">
        <v>34</v>
      </c>
      <c r="E21" s="42" t="s">
        <v>33</v>
      </c>
      <c r="F21" s="43">
        <v>2</v>
      </c>
      <c r="G21" s="44">
        <v>320</v>
      </c>
      <c r="H21" s="44">
        <f t="shared" si="9"/>
        <v>96</v>
      </c>
      <c r="I21" s="44">
        <f t="shared" si="10"/>
        <v>416</v>
      </c>
      <c r="J21" s="44">
        <f t="shared" si="11"/>
        <v>832</v>
      </c>
      <c r="K21" s="44">
        <f t="shared" si="12"/>
        <v>1040</v>
      </c>
      <c r="L21" s="45">
        <f t="shared" si="0"/>
        <v>1.4169095235965982E-3</v>
      </c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</row>
    <row r="22" spans="2:254" s="47" customFormat="1" ht="11.25">
      <c r="B22" s="39" t="s">
        <v>12</v>
      </c>
      <c r="C22" s="40" t="s">
        <v>95</v>
      </c>
      <c r="D22" s="81" t="s">
        <v>36</v>
      </c>
      <c r="E22" s="50" t="s">
        <v>11</v>
      </c>
      <c r="F22" s="43">
        <v>2</v>
      </c>
      <c r="G22" s="44">
        <v>22.11</v>
      </c>
      <c r="H22" s="44">
        <f t="shared" si="9"/>
        <v>6.63</v>
      </c>
      <c r="I22" s="44">
        <f t="shared" si="10"/>
        <v>28.74</v>
      </c>
      <c r="J22" s="44">
        <f t="shared" si="11"/>
        <v>57.48</v>
      </c>
      <c r="K22" s="44">
        <f t="shared" si="12"/>
        <v>71.849999999999994</v>
      </c>
      <c r="L22" s="45">
        <f t="shared" si="0"/>
        <v>9.7889374298476515E-5</v>
      </c>
      <c r="M22" s="46"/>
      <c r="N22" s="46"/>
      <c r="O22" s="46"/>
      <c r="P22" s="46"/>
      <c r="Q22" s="51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</row>
    <row r="23" spans="2:254" s="47" customFormat="1" ht="22.5">
      <c r="B23" s="39" t="s">
        <v>12</v>
      </c>
      <c r="C23" s="40" t="s">
        <v>96</v>
      </c>
      <c r="D23" s="49" t="s">
        <v>64</v>
      </c>
      <c r="E23" s="42" t="s">
        <v>11</v>
      </c>
      <c r="F23" s="43">
        <v>2</v>
      </c>
      <c r="G23" s="44">
        <v>69</v>
      </c>
      <c r="H23" s="44">
        <f t="shared" si="9"/>
        <v>20.7</v>
      </c>
      <c r="I23" s="44">
        <f t="shared" si="10"/>
        <v>89.7</v>
      </c>
      <c r="J23" s="44">
        <f t="shared" si="11"/>
        <v>179.4</v>
      </c>
      <c r="K23" s="44">
        <f t="shared" si="12"/>
        <v>224.25</v>
      </c>
      <c r="L23" s="45">
        <f t="shared" si="0"/>
        <v>3.0552111602551651E-4</v>
      </c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</row>
    <row r="24" spans="2:254" s="47" customFormat="1" ht="34.5" customHeight="1">
      <c r="B24" s="39" t="s">
        <v>12</v>
      </c>
      <c r="C24" s="40" t="s">
        <v>97</v>
      </c>
      <c r="D24" s="48" t="s">
        <v>171</v>
      </c>
      <c r="E24" s="42" t="s">
        <v>11</v>
      </c>
      <c r="F24" s="43">
        <v>10</v>
      </c>
      <c r="G24" s="44">
        <v>310</v>
      </c>
      <c r="H24" s="44">
        <f t="shared" si="9"/>
        <v>93</v>
      </c>
      <c r="I24" s="44">
        <f t="shared" si="10"/>
        <v>403</v>
      </c>
      <c r="J24" s="44">
        <f t="shared" si="11"/>
        <v>4030</v>
      </c>
      <c r="K24" s="44">
        <f t="shared" si="12"/>
        <v>5037.5</v>
      </c>
      <c r="L24" s="45">
        <f t="shared" si="0"/>
        <v>6.8631555049210227E-3</v>
      </c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</row>
    <row r="25" spans="2:254" s="47" customFormat="1" ht="34.5" customHeight="1">
      <c r="B25" s="39" t="s">
        <v>12</v>
      </c>
      <c r="C25" s="40" t="s">
        <v>98</v>
      </c>
      <c r="D25" s="48" t="s">
        <v>147</v>
      </c>
      <c r="E25" s="42" t="s">
        <v>11</v>
      </c>
      <c r="F25" s="43">
        <v>60</v>
      </c>
      <c r="G25" s="44">
        <v>91</v>
      </c>
      <c r="H25" s="44">
        <f t="shared" si="9"/>
        <v>27.3</v>
      </c>
      <c r="I25" s="44">
        <f t="shared" si="10"/>
        <v>118.3</v>
      </c>
      <c r="J25" s="44">
        <f t="shared" si="11"/>
        <v>7098</v>
      </c>
      <c r="K25" s="44">
        <f t="shared" si="12"/>
        <v>8872.5</v>
      </c>
      <c r="L25" s="45">
        <f t="shared" si="0"/>
        <v>1.2088009373183479E-2</v>
      </c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</row>
    <row r="26" spans="2:254" s="47" customFormat="1" ht="23.25" customHeight="1">
      <c r="B26" s="39" t="s">
        <v>12</v>
      </c>
      <c r="C26" s="40" t="s">
        <v>99</v>
      </c>
      <c r="D26" s="81" t="s">
        <v>66</v>
      </c>
      <c r="E26" s="42" t="s">
        <v>24</v>
      </c>
      <c r="F26" s="90">
        <v>2400</v>
      </c>
      <c r="G26" s="44">
        <v>6.7</v>
      </c>
      <c r="H26" s="44">
        <f t="shared" si="9"/>
        <v>2.0099999999999998</v>
      </c>
      <c r="I26" s="44">
        <f t="shared" si="10"/>
        <v>8.7100000000000009</v>
      </c>
      <c r="J26" s="44">
        <f t="shared" si="11"/>
        <v>20904</v>
      </c>
      <c r="K26" s="44">
        <f t="shared" si="12"/>
        <v>26130</v>
      </c>
      <c r="L26" s="45">
        <f t="shared" si="0"/>
        <v>3.5599851780364532E-2</v>
      </c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</row>
    <row r="27" spans="2:254" s="47" customFormat="1" ht="24.75" customHeight="1">
      <c r="B27" s="39" t="s">
        <v>12</v>
      </c>
      <c r="C27" s="40" t="s">
        <v>100</v>
      </c>
      <c r="D27" s="81" t="s">
        <v>67</v>
      </c>
      <c r="E27" s="42" t="s">
        <v>11</v>
      </c>
      <c r="F27" s="43">
        <v>1</v>
      </c>
      <c r="G27" s="44">
        <v>390.06</v>
      </c>
      <c r="H27" s="44">
        <f t="shared" ref="H27" si="13">ROUND(0.3*G27,2)</f>
        <v>117.02</v>
      </c>
      <c r="I27" s="44">
        <f t="shared" ref="I27" si="14">ROUND(G27+H27,2)</f>
        <v>507.08</v>
      </c>
      <c r="J27" s="44">
        <f t="shared" ref="J27" si="15">ROUND(I27*F27,2)</f>
        <v>507.08</v>
      </c>
      <c r="K27" s="44">
        <f t="shared" si="12"/>
        <v>633.85</v>
      </c>
      <c r="L27" s="45">
        <f t="shared" si="0"/>
        <v>8.6356548224202285E-4</v>
      </c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  <c r="IT27" s="46"/>
    </row>
    <row r="28" spans="2:254" s="47" customFormat="1" ht="207" customHeight="1">
      <c r="B28" s="39" t="s">
        <v>12</v>
      </c>
      <c r="C28" s="40" t="s">
        <v>101</v>
      </c>
      <c r="D28" s="134" t="s">
        <v>46</v>
      </c>
      <c r="E28" s="42" t="s">
        <v>11</v>
      </c>
      <c r="F28" s="43">
        <v>3</v>
      </c>
      <c r="G28" s="44">
        <v>45.11</v>
      </c>
      <c r="H28" s="44">
        <f t="shared" ref="H28:H29" si="16">ROUND(0.3*G28,2)</f>
        <v>13.53</v>
      </c>
      <c r="I28" s="44">
        <f t="shared" ref="I28:I29" si="17">ROUND(G28+H28,2)</f>
        <v>58.64</v>
      </c>
      <c r="J28" s="44">
        <f t="shared" ref="J28:J29" si="18">ROUND(I28*F28,2)</f>
        <v>175.92</v>
      </c>
      <c r="K28" s="44">
        <f t="shared" si="12"/>
        <v>219.9</v>
      </c>
      <c r="L28" s="45">
        <f t="shared" si="0"/>
        <v>2.9959461946047302E-4</v>
      </c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</row>
    <row r="29" spans="2:254" s="47" customFormat="1" ht="11.25">
      <c r="B29" s="39" t="s">
        <v>12</v>
      </c>
      <c r="C29" s="40" t="s">
        <v>102</v>
      </c>
      <c r="D29" s="81" t="s">
        <v>41</v>
      </c>
      <c r="E29" s="42" t="s">
        <v>11</v>
      </c>
      <c r="F29" s="43">
        <v>8</v>
      </c>
      <c r="G29" s="44">
        <v>9.11</v>
      </c>
      <c r="H29" s="44">
        <f t="shared" si="16"/>
        <v>2.73</v>
      </c>
      <c r="I29" s="44">
        <f t="shared" si="17"/>
        <v>11.84</v>
      </c>
      <c r="J29" s="44">
        <f t="shared" si="18"/>
        <v>94.72</v>
      </c>
      <c r="K29" s="44">
        <f t="shared" si="12"/>
        <v>118.4</v>
      </c>
      <c r="L29" s="45">
        <f t="shared" si="0"/>
        <v>1.6130969960945888E-4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</row>
    <row r="30" spans="2:254" s="47" customFormat="1" ht="11.25">
      <c r="B30" s="39" t="s">
        <v>12</v>
      </c>
      <c r="C30" s="40" t="s">
        <v>103</v>
      </c>
      <c r="D30" s="81" t="s">
        <v>42</v>
      </c>
      <c r="E30" s="42" t="s">
        <v>11</v>
      </c>
      <c r="F30" s="43">
        <v>1</v>
      </c>
      <c r="G30" s="44">
        <v>91.99</v>
      </c>
      <c r="H30" s="44">
        <f t="shared" ref="H30" si="19">ROUND(0.3*G30,2)</f>
        <v>27.6</v>
      </c>
      <c r="I30" s="44">
        <f t="shared" ref="I30" si="20">ROUND(G30+H30,2)</f>
        <v>119.59</v>
      </c>
      <c r="J30" s="44">
        <f t="shared" ref="J30" si="21">ROUND(I30*F30,2)</f>
        <v>119.59</v>
      </c>
      <c r="K30" s="44">
        <f t="shared" si="12"/>
        <v>149.49</v>
      </c>
      <c r="L30" s="45">
        <f t="shared" si="0"/>
        <v>2.0366711988697642E-4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</row>
    <row r="31" spans="2:254" s="47" customFormat="1" ht="11.25">
      <c r="B31" s="39" t="s">
        <v>12</v>
      </c>
      <c r="C31" s="40" t="s">
        <v>104</v>
      </c>
      <c r="D31" s="81" t="s">
        <v>43</v>
      </c>
      <c r="E31" s="42" t="s">
        <v>11</v>
      </c>
      <c r="F31" s="43">
        <v>1</v>
      </c>
      <c r="G31" s="44">
        <v>49.55</v>
      </c>
      <c r="H31" s="44">
        <f t="shared" ref="H31" si="22">ROUND(0.3*G31,2)</f>
        <v>14.87</v>
      </c>
      <c r="I31" s="44">
        <f t="shared" ref="I31" si="23">ROUND(G31+H31,2)</f>
        <v>64.42</v>
      </c>
      <c r="J31" s="44">
        <f t="shared" ref="J31" si="24">ROUND(I31*F31,2)</f>
        <v>64.42</v>
      </c>
      <c r="K31" s="44">
        <f t="shared" si="12"/>
        <v>80.53</v>
      </c>
      <c r="L31" s="45">
        <f t="shared" si="0"/>
        <v>1.0971511916849429E-4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</row>
    <row r="32" spans="2:254" s="47" customFormat="1" ht="11.25">
      <c r="B32" s="39" t="s">
        <v>12</v>
      </c>
      <c r="C32" s="40" t="s">
        <v>105</v>
      </c>
      <c r="D32" s="81" t="s">
        <v>44</v>
      </c>
      <c r="E32" s="42" t="s">
        <v>11</v>
      </c>
      <c r="F32" s="43">
        <v>1</v>
      </c>
      <c r="G32" s="44">
        <v>49.55</v>
      </c>
      <c r="H32" s="44">
        <f t="shared" ref="H32" si="25">ROUND(0.3*G32,2)</f>
        <v>14.87</v>
      </c>
      <c r="I32" s="44">
        <f t="shared" ref="I32" si="26">ROUND(G32+H32,2)</f>
        <v>64.42</v>
      </c>
      <c r="J32" s="44">
        <f t="shared" ref="J32" si="27">ROUND(I32*F32,2)</f>
        <v>64.42</v>
      </c>
      <c r="K32" s="44">
        <f t="shared" si="12"/>
        <v>80.53</v>
      </c>
      <c r="L32" s="45">
        <f t="shared" si="0"/>
        <v>1.0971511916849429E-4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</row>
    <row r="33" spans="2:254" s="47" customFormat="1" ht="11.25">
      <c r="B33" s="39" t="s">
        <v>12</v>
      </c>
      <c r="C33" s="40" t="s">
        <v>106</v>
      </c>
      <c r="D33" s="81" t="s">
        <v>45</v>
      </c>
      <c r="E33" s="42" t="s">
        <v>11</v>
      </c>
      <c r="F33" s="43">
        <v>10</v>
      </c>
      <c r="G33" s="44">
        <v>132.35499999999999</v>
      </c>
      <c r="H33" s="44">
        <f t="shared" ref="H33:H34" si="28">ROUND(0.3*G33,2)</f>
        <v>39.71</v>
      </c>
      <c r="I33" s="44">
        <f t="shared" ref="I33:I34" si="29">ROUND(G33+H33,2)</f>
        <v>172.07</v>
      </c>
      <c r="J33" s="44">
        <f t="shared" ref="J33:J34" si="30">ROUND(I33*F33,2)</f>
        <v>1720.7</v>
      </c>
      <c r="K33" s="44">
        <f t="shared" si="12"/>
        <v>2150.88</v>
      </c>
      <c r="L33" s="45">
        <f t="shared" si="0"/>
        <v>2.9303868808783187E-3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</row>
    <row r="34" spans="2:254" s="47" customFormat="1" ht="33.75">
      <c r="B34" s="39" t="s">
        <v>12</v>
      </c>
      <c r="C34" s="40" t="s">
        <v>107</v>
      </c>
      <c r="D34" s="49" t="s">
        <v>75</v>
      </c>
      <c r="E34" s="42" t="s">
        <v>24</v>
      </c>
      <c r="F34" s="90">
        <v>1200</v>
      </c>
      <c r="G34" s="44">
        <v>3.99</v>
      </c>
      <c r="H34" s="44">
        <f t="shared" si="28"/>
        <v>1.2</v>
      </c>
      <c r="I34" s="44">
        <f t="shared" si="29"/>
        <v>5.19</v>
      </c>
      <c r="J34" s="44">
        <f t="shared" si="30"/>
        <v>6228</v>
      </c>
      <c r="K34" s="44">
        <f t="shared" si="12"/>
        <v>7785</v>
      </c>
      <c r="L34" s="45">
        <f t="shared" si="0"/>
        <v>1.0606385231922612E-2</v>
      </c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</row>
    <row r="35" spans="2:254" s="47" customFormat="1" ht="33.75">
      <c r="B35" s="39" t="s">
        <v>12</v>
      </c>
      <c r="C35" s="40" t="s">
        <v>108</v>
      </c>
      <c r="D35" s="49" t="s">
        <v>76</v>
      </c>
      <c r="E35" s="42" t="s">
        <v>24</v>
      </c>
      <c r="F35" s="90">
        <v>1200</v>
      </c>
      <c r="G35" s="44">
        <v>3.99</v>
      </c>
      <c r="H35" s="44">
        <f t="shared" ref="H35" si="31">ROUND(0.3*G35,2)</f>
        <v>1.2</v>
      </c>
      <c r="I35" s="44">
        <f t="shared" ref="I35" si="32">ROUND(G35+H35,2)</f>
        <v>5.19</v>
      </c>
      <c r="J35" s="44">
        <f t="shared" ref="J35" si="33">ROUND(I35*F35,2)</f>
        <v>6228</v>
      </c>
      <c r="K35" s="44">
        <f t="shared" si="12"/>
        <v>7785</v>
      </c>
      <c r="L35" s="45">
        <f t="shared" si="0"/>
        <v>1.0606385231922612E-2</v>
      </c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</row>
    <row r="36" spans="2:254" s="47" customFormat="1" ht="33.75">
      <c r="B36" s="39" t="s">
        <v>12</v>
      </c>
      <c r="C36" s="40" t="s">
        <v>109</v>
      </c>
      <c r="D36" s="49" t="s">
        <v>74</v>
      </c>
      <c r="E36" s="42" t="s">
        <v>24</v>
      </c>
      <c r="F36" s="90">
        <v>1200</v>
      </c>
      <c r="G36" s="44">
        <v>3.99</v>
      </c>
      <c r="H36" s="44">
        <f t="shared" ref="H36" si="34">ROUND(0.3*G36,2)</f>
        <v>1.2</v>
      </c>
      <c r="I36" s="44">
        <f t="shared" ref="I36" si="35">ROUND(G36+H36,2)</f>
        <v>5.19</v>
      </c>
      <c r="J36" s="44">
        <f t="shared" ref="J36" si="36">ROUND(I36*F36,2)</f>
        <v>6228</v>
      </c>
      <c r="K36" s="44">
        <f t="shared" si="12"/>
        <v>7785</v>
      </c>
      <c r="L36" s="45">
        <f t="shared" si="0"/>
        <v>1.0606385231922612E-2</v>
      </c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</row>
    <row r="37" spans="2:254" s="47" customFormat="1" ht="33.75">
      <c r="B37" s="39" t="s">
        <v>12</v>
      </c>
      <c r="C37" s="40" t="s">
        <v>110</v>
      </c>
      <c r="D37" s="49" t="s">
        <v>73</v>
      </c>
      <c r="E37" s="42" t="s">
        <v>24</v>
      </c>
      <c r="F37" s="90">
        <v>3400</v>
      </c>
      <c r="G37" s="44">
        <v>3.99</v>
      </c>
      <c r="H37" s="44">
        <f t="shared" ref="H37" si="37">ROUND(0.3*G37,2)</f>
        <v>1.2</v>
      </c>
      <c r="I37" s="44">
        <f t="shared" ref="I37" si="38">ROUND(G37+H37,2)</f>
        <v>5.19</v>
      </c>
      <c r="J37" s="44">
        <f t="shared" ref="J37" si="39">ROUND(I37*F37,2)</f>
        <v>17646</v>
      </c>
      <c r="K37" s="44">
        <f t="shared" si="12"/>
        <v>22057.5</v>
      </c>
      <c r="L37" s="45">
        <f t="shared" si="0"/>
        <v>3.0051424823780735E-2</v>
      </c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</row>
    <row r="38" spans="2:254" s="47" customFormat="1" ht="33.75">
      <c r="B38" s="39" t="s">
        <v>12</v>
      </c>
      <c r="C38" s="40" t="s">
        <v>111</v>
      </c>
      <c r="D38" s="49" t="s">
        <v>72</v>
      </c>
      <c r="E38" s="42" t="s">
        <v>24</v>
      </c>
      <c r="F38" s="90">
        <v>3400</v>
      </c>
      <c r="G38" s="44">
        <v>3.99</v>
      </c>
      <c r="H38" s="44">
        <f t="shared" ref="H38:H41" si="40">ROUND(0.3*G38,2)</f>
        <v>1.2</v>
      </c>
      <c r="I38" s="44">
        <f t="shared" ref="I38:I41" si="41">ROUND(G38+H38,2)</f>
        <v>5.19</v>
      </c>
      <c r="J38" s="44">
        <f t="shared" ref="J38:J41" si="42">ROUND(I38*F38,2)</f>
        <v>17646</v>
      </c>
      <c r="K38" s="44">
        <f t="shared" si="12"/>
        <v>22057.5</v>
      </c>
      <c r="L38" s="45">
        <f t="shared" si="0"/>
        <v>3.0051424823780735E-2</v>
      </c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</row>
    <row r="39" spans="2:254" s="47" customFormat="1" ht="11.25">
      <c r="B39" s="39" t="s">
        <v>12</v>
      </c>
      <c r="C39" s="40" t="s">
        <v>112</v>
      </c>
      <c r="D39" s="49" t="s">
        <v>23</v>
      </c>
      <c r="E39" s="42" t="s">
        <v>11</v>
      </c>
      <c r="F39" s="43">
        <v>70</v>
      </c>
      <c r="G39" s="44">
        <v>32</v>
      </c>
      <c r="H39" s="44">
        <f t="shared" si="40"/>
        <v>9.6</v>
      </c>
      <c r="I39" s="44">
        <f t="shared" si="41"/>
        <v>41.6</v>
      </c>
      <c r="J39" s="44">
        <f t="shared" si="42"/>
        <v>2912</v>
      </c>
      <c r="K39" s="44">
        <f t="shared" si="12"/>
        <v>3640</v>
      </c>
      <c r="L39" s="45">
        <f t="shared" si="0"/>
        <v>4.959183332588094E-3</v>
      </c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</row>
    <row r="40" spans="2:254" s="47" customFormat="1" ht="23.25" customHeight="1">
      <c r="B40" s="39" t="s">
        <v>12</v>
      </c>
      <c r="C40" s="40" t="s">
        <v>113</v>
      </c>
      <c r="D40" s="82" t="s">
        <v>27</v>
      </c>
      <c r="E40" s="42" t="s">
        <v>11</v>
      </c>
      <c r="F40" s="43">
        <v>70</v>
      </c>
      <c r="G40" s="44">
        <v>2.11</v>
      </c>
      <c r="H40" s="44">
        <f t="shared" si="40"/>
        <v>0.63</v>
      </c>
      <c r="I40" s="44">
        <f t="shared" si="41"/>
        <v>2.74</v>
      </c>
      <c r="J40" s="44">
        <f t="shared" si="42"/>
        <v>191.8</v>
      </c>
      <c r="K40" s="44">
        <f t="shared" si="12"/>
        <v>239.75</v>
      </c>
      <c r="L40" s="45">
        <f t="shared" si="0"/>
        <v>3.2663851757911962E-4</v>
      </c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</row>
    <row r="41" spans="2:254" s="47" customFormat="1" ht="360" customHeight="1">
      <c r="B41" s="39" t="s">
        <v>12</v>
      </c>
      <c r="C41" s="40" t="s">
        <v>114</v>
      </c>
      <c r="D41" s="132" t="s">
        <v>169</v>
      </c>
      <c r="E41" s="42" t="s">
        <v>32</v>
      </c>
      <c r="F41" s="43">
        <v>48</v>
      </c>
      <c r="G41" s="44">
        <v>1950.75</v>
      </c>
      <c r="H41" s="44">
        <f t="shared" si="40"/>
        <v>585.23</v>
      </c>
      <c r="I41" s="44">
        <f t="shared" si="41"/>
        <v>2535.98</v>
      </c>
      <c r="J41" s="44">
        <f t="shared" si="42"/>
        <v>121727.03999999999</v>
      </c>
      <c r="K41" s="44">
        <f t="shared" si="12"/>
        <v>152158.79999999999</v>
      </c>
      <c r="L41" s="45">
        <f t="shared" si="0"/>
        <v>0.20730312771060583</v>
      </c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</row>
    <row r="42" spans="2:254" s="47" customFormat="1" ht="360" customHeight="1">
      <c r="B42" s="39" t="s">
        <v>12</v>
      </c>
      <c r="C42" s="40" t="s">
        <v>115</v>
      </c>
      <c r="D42" s="132" t="s">
        <v>170</v>
      </c>
      <c r="E42" s="42" t="s">
        <v>32</v>
      </c>
      <c r="F42" s="43">
        <v>6</v>
      </c>
      <c r="G42" s="44">
        <v>1791.12</v>
      </c>
      <c r="H42" s="44">
        <f t="shared" ref="H42:H43" si="43">ROUND(0.3*G42,2)</f>
        <v>537.34</v>
      </c>
      <c r="I42" s="44">
        <f t="shared" ref="I42:I43" si="44">ROUND(G42+H42,2)</f>
        <v>2328.46</v>
      </c>
      <c r="J42" s="44">
        <f t="shared" ref="J42:J43" si="45">ROUND(I42*F42,2)</f>
        <v>13970.76</v>
      </c>
      <c r="K42" s="44">
        <f t="shared" si="12"/>
        <v>17463.45</v>
      </c>
      <c r="L42" s="45">
        <f t="shared" si="0"/>
        <v>2.3792431365243283E-2</v>
      </c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</row>
    <row r="43" spans="2:254" s="47" customFormat="1" ht="102.75" customHeight="1">
      <c r="B43" s="39" t="s">
        <v>12</v>
      </c>
      <c r="C43" s="40" t="s">
        <v>116</v>
      </c>
      <c r="D43" s="133" t="s">
        <v>77</v>
      </c>
      <c r="E43" s="42" t="s">
        <v>32</v>
      </c>
      <c r="F43" s="43">
        <v>36</v>
      </c>
      <c r="G43" s="44">
        <v>960</v>
      </c>
      <c r="H43" s="44">
        <f t="shared" si="43"/>
        <v>288</v>
      </c>
      <c r="I43" s="44">
        <f t="shared" si="44"/>
        <v>1248</v>
      </c>
      <c r="J43" s="44">
        <f t="shared" si="45"/>
        <v>44928</v>
      </c>
      <c r="K43" s="44">
        <f t="shared" si="12"/>
        <v>56160</v>
      </c>
      <c r="L43" s="45">
        <f t="shared" si="0"/>
        <v>7.651311427421631E-2</v>
      </c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</row>
    <row r="44" spans="2:254" s="47" customFormat="1" ht="251.25" customHeight="1">
      <c r="B44" s="39" t="s">
        <v>12</v>
      </c>
      <c r="C44" s="40" t="s">
        <v>117</v>
      </c>
      <c r="D44" s="135" t="s">
        <v>172</v>
      </c>
      <c r="E44" s="42" t="s">
        <v>32</v>
      </c>
      <c r="F44" s="43">
        <v>36</v>
      </c>
      <c r="G44" s="44">
        <v>2785</v>
      </c>
      <c r="H44" s="44">
        <f t="shared" ref="H44" si="46">ROUND(0.3*G44,2)</f>
        <v>835.5</v>
      </c>
      <c r="I44" s="44">
        <f t="shared" ref="I44" si="47">ROUND(G44+H44,2)</f>
        <v>3620.5</v>
      </c>
      <c r="J44" s="44">
        <f t="shared" ref="J44" si="48">ROUND(I44*F44,2)</f>
        <v>130338</v>
      </c>
      <c r="K44" s="44">
        <f t="shared" si="12"/>
        <v>162922.5</v>
      </c>
      <c r="L44" s="45">
        <f t="shared" si="0"/>
        <v>0.22196773255592958</v>
      </c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</row>
    <row r="45" spans="2:254" s="47" customFormat="1" ht="11.25">
      <c r="B45" s="39" t="s">
        <v>12</v>
      </c>
      <c r="C45" s="40" t="s">
        <v>118</v>
      </c>
      <c r="D45" s="49" t="s">
        <v>47</v>
      </c>
      <c r="E45" s="42" t="s">
        <v>32</v>
      </c>
      <c r="F45" s="43">
        <v>2</v>
      </c>
      <c r="G45" s="44">
        <v>1095</v>
      </c>
      <c r="H45" s="44">
        <f t="shared" ref="H45" si="49">ROUND(0.3*G45,2)</f>
        <v>328.5</v>
      </c>
      <c r="I45" s="44">
        <f t="shared" ref="I45" si="50">ROUND(G45+H45,2)</f>
        <v>1423.5</v>
      </c>
      <c r="J45" s="44">
        <f t="shared" ref="J45" si="51">ROUND(I45*F45,2)</f>
        <v>2847</v>
      </c>
      <c r="K45" s="44">
        <f t="shared" si="12"/>
        <v>3558.75</v>
      </c>
      <c r="L45" s="45">
        <f t="shared" si="0"/>
        <v>4.8484872760571097E-3</v>
      </c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</row>
    <row r="46" spans="2:254" s="47" customFormat="1" ht="11.25">
      <c r="B46" s="39" t="s">
        <v>12</v>
      </c>
      <c r="C46" s="40" t="s">
        <v>119</v>
      </c>
      <c r="D46" s="49" t="s">
        <v>173</v>
      </c>
      <c r="E46" s="42" t="s">
        <v>32</v>
      </c>
      <c r="F46" s="43">
        <v>8</v>
      </c>
      <c r="G46" s="44">
        <v>3690</v>
      </c>
      <c r="H46" s="44">
        <f t="shared" ref="H46" si="52">ROUND(0.3*G46,2)</f>
        <v>1107</v>
      </c>
      <c r="I46" s="44">
        <f t="shared" ref="I46" si="53">ROUND(G46+H46,2)</f>
        <v>4797</v>
      </c>
      <c r="J46" s="44">
        <f t="shared" ref="J46" si="54">ROUND(I46*F46,2)</f>
        <v>38376</v>
      </c>
      <c r="K46" s="44">
        <f t="shared" si="12"/>
        <v>47970</v>
      </c>
      <c r="L46" s="45">
        <f t="shared" si="0"/>
        <v>6.5354951775893094E-2</v>
      </c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</row>
    <row r="47" spans="2:254" s="47" customFormat="1" ht="46.5" customHeight="1">
      <c r="B47" s="39" t="s">
        <v>12</v>
      </c>
      <c r="C47" s="40" t="s">
        <v>120</v>
      </c>
      <c r="D47" s="88" t="s">
        <v>71</v>
      </c>
      <c r="E47" s="42" t="s">
        <v>32</v>
      </c>
      <c r="F47" s="43">
        <v>8</v>
      </c>
      <c r="G47" s="44">
        <v>4518.99</v>
      </c>
      <c r="H47" s="44">
        <f t="shared" ref="H47:H48" si="55">ROUND(0.3*G47,2)</f>
        <v>1355.7</v>
      </c>
      <c r="I47" s="44">
        <f t="shared" ref="I47:I48" si="56">ROUND(G47+H47,2)</f>
        <v>5874.69</v>
      </c>
      <c r="J47" s="44">
        <f t="shared" ref="J47:J48" si="57">ROUND(I47*F47,2)</f>
        <v>46997.52</v>
      </c>
      <c r="K47" s="44">
        <f t="shared" si="12"/>
        <v>58746.9</v>
      </c>
      <c r="L47" s="45">
        <f t="shared" si="0"/>
        <v>8.0037540472862503E-2</v>
      </c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  <c r="IS47" s="46"/>
      <c r="IT47" s="46"/>
    </row>
    <row r="48" spans="2:254" s="47" customFormat="1" ht="12.75" customHeight="1">
      <c r="B48" s="39" t="s">
        <v>12</v>
      </c>
      <c r="C48" s="40" t="s">
        <v>121</v>
      </c>
      <c r="D48" s="88" t="s">
        <v>59</v>
      </c>
      <c r="E48" s="42" t="s">
        <v>32</v>
      </c>
      <c r="F48" s="43">
        <v>2</v>
      </c>
      <c r="G48" s="44">
        <v>194.99</v>
      </c>
      <c r="H48" s="44">
        <f t="shared" si="55"/>
        <v>58.5</v>
      </c>
      <c r="I48" s="44">
        <f t="shared" si="56"/>
        <v>253.49</v>
      </c>
      <c r="J48" s="44">
        <f t="shared" si="57"/>
        <v>506.98</v>
      </c>
      <c r="K48" s="44">
        <f t="shared" si="12"/>
        <v>633.73</v>
      </c>
      <c r="L48" s="45">
        <f t="shared" si="0"/>
        <v>8.6340199268160789E-4</v>
      </c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</row>
    <row r="49" spans="2:254" s="47" customFormat="1" ht="11.25">
      <c r="B49" s="39" t="s">
        <v>12</v>
      </c>
      <c r="C49" s="40" t="s">
        <v>122</v>
      </c>
      <c r="D49" s="88" t="s">
        <v>48</v>
      </c>
      <c r="E49" s="42" t="s">
        <v>32</v>
      </c>
      <c r="F49" s="43">
        <v>8</v>
      </c>
      <c r="G49" s="44">
        <v>25.33</v>
      </c>
      <c r="H49" s="44">
        <f t="shared" ref="H49:H50" si="58">ROUND(0.3*G49,2)</f>
        <v>7.6</v>
      </c>
      <c r="I49" s="44">
        <f t="shared" ref="I49:I50" si="59">ROUND(G49+H49,2)</f>
        <v>32.93</v>
      </c>
      <c r="J49" s="44">
        <f t="shared" ref="J49:J50" si="60">ROUND(I49*F49,2)</f>
        <v>263.44</v>
      </c>
      <c r="K49" s="44">
        <f t="shared" si="12"/>
        <v>329.3</v>
      </c>
      <c r="L49" s="45">
        <f t="shared" si="0"/>
        <v>4.486426020388075E-4</v>
      </c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</row>
    <row r="50" spans="2:254" s="47" customFormat="1" ht="11.25">
      <c r="B50" s="39" t="s">
        <v>12</v>
      </c>
      <c r="C50" s="40" t="s">
        <v>123</v>
      </c>
      <c r="D50" s="49" t="s">
        <v>49</v>
      </c>
      <c r="E50" s="42" t="s">
        <v>32</v>
      </c>
      <c r="F50" s="43">
        <v>150</v>
      </c>
      <c r="G50" s="44">
        <v>1.19</v>
      </c>
      <c r="H50" s="44">
        <f t="shared" si="58"/>
        <v>0.36</v>
      </c>
      <c r="I50" s="44">
        <f t="shared" si="59"/>
        <v>1.55</v>
      </c>
      <c r="J50" s="44">
        <f t="shared" si="60"/>
        <v>232.5</v>
      </c>
      <c r="K50" s="44">
        <f t="shared" si="12"/>
        <v>290.63</v>
      </c>
      <c r="L50" s="45">
        <f t="shared" si="0"/>
        <v>3.959580911950763E-4</v>
      </c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</row>
    <row r="51" spans="2:254" s="47" customFormat="1" ht="11.25">
      <c r="B51" s="39" t="s">
        <v>12</v>
      </c>
      <c r="C51" s="40" t="s">
        <v>124</v>
      </c>
      <c r="D51" s="49" t="s">
        <v>50</v>
      </c>
      <c r="E51" s="42" t="s">
        <v>32</v>
      </c>
      <c r="F51" s="43">
        <v>300</v>
      </c>
      <c r="G51" s="44">
        <v>0.94</v>
      </c>
      <c r="H51" s="44">
        <f t="shared" ref="H51:H53" si="61">ROUND(0.3*G51,2)</f>
        <v>0.28000000000000003</v>
      </c>
      <c r="I51" s="44">
        <f t="shared" ref="I51:I53" si="62">ROUND(G51+H51,2)</f>
        <v>1.22</v>
      </c>
      <c r="J51" s="44">
        <f t="shared" ref="J51:J53" si="63">ROUND(I51*F51,2)</f>
        <v>366</v>
      </c>
      <c r="K51" s="44">
        <f t="shared" si="12"/>
        <v>457.5</v>
      </c>
      <c r="L51" s="45">
        <f t="shared" ref="L51:L55" si="64">K51/$K$69</f>
        <v>6.2330394908215734E-4</v>
      </c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</row>
    <row r="52" spans="2:254" s="47" customFormat="1" ht="14.25" customHeight="1">
      <c r="B52" s="39" t="s">
        <v>12</v>
      </c>
      <c r="C52" s="40" t="s">
        <v>125</v>
      </c>
      <c r="D52" s="49" t="s">
        <v>52</v>
      </c>
      <c r="E52" s="42" t="s">
        <v>32</v>
      </c>
      <c r="F52" s="43">
        <v>12</v>
      </c>
      <c r="G52" s="44">
        <v>8.17</v>
      </c>
      <c r="H52" s="44">
        <f t="shared" si="61"/>
        <v>2.4500000000000002</v>
      </c>
      <c r="I52" s="44">
        <f t="shared" si="62"/>
        <v>10.62</v>
      </c>
      <c r="J52" s="44">
        <f t="shared" si="63"/>
        <v>127.44</v>
      </c>
      <c r="K52" s="44">
        <f t="shared" si="12"/>
        <v>159.30000000000001</v>
      </c>
      <c r="L52" s="45">
        <f t="shared" si="64"/>
        <v>2.1703239145090203E-4</v>
      </c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</row>
    <row r="53" spans="2:254" s="47" customFormat="1" ht="11.25">
      <c r="B53" s="39" t="s">
        <v>12</v>
      </c>
      <c r="C53" s="40" t="s">
        <v>126</v>
      </c>
      <c r="D53" s="49" t="s">
        <v>51</v>
      </c>
      <c r="E53" s="42" t="s">
        <v>32</v>
      </c>
      <c r="F53" s="43">
        <v>12</v>
      </c>
      <c r="G53" s="44">
        <v>55.19</v>
      </c>
      <c r="H53" s="44">
        <f t="shared" si="61"/>
        <v>16.559999999999999</v>
      </c>
      <c r="I53" s="44">
        <f t="shared" si="62"/>
        <v>71.75</v>
      </c>
      <c r="J53" s="44">
        <f t="shared" si="63"/>
        <v>861</v>
      </c>
      <c r="K53" s="44">
        <f t="shared" si="12"/>
        <v>1076.25</v>
      </c>
      <c r="L53" s="45">
        <f t="shared" si="64"/>
        <v>1.4662969949719605E-3</v>
      </c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</row>
    <row r="54" spans="2:254" s="47" customFormat="1" ht="11.25">
      <c r="B54" s="39" t="s">
        <v>12</v>
      </c>
      <c r="C54" s="40" t="s">
        <v>127</v>
      </c>
      <c r="D54" s="49" t="s">
        <v>53</v>
      </c>
      <c r="E54" s="42" t="s">
        <v>32</v>
      </c>
      <c r="F54" s="43">
        <v>2</v>
      </c>
      <c r="G54" s="44">
        <v>261.22000000000003</v>
      </c>
      <c r="H54" s="44">
        <f t="shared" ref="H54:H55" si="65">ROUND(0.3*G54,2)</f>
        <v>78.37</v>
      </c>
      <c r="I54" s="44">
        <f t="shared" ref="I54:I55" si="66">ROUND(G54+H54,2)</f>
        <v>339.59</v>
      </c>
      <c r="J54" s="44">
        <f t="shared" ref="J54:J55" si="67">ROUND(I54*F54,2)</f>
        <v>679.18</v>
      </c>
      <c r="K54" s="44">
        <f t="shared" si="12"/>
        <v>848.98</v>
      </c>
      <c r="L54" s="45">
        <f t="shared" si="64"/>
        <v>1.156661391676E-3</v>
      </c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</row>
    <row r="55" spans="2:254" s="47" customFormat="1" ht="11.25">
      <c r="B55" s="39" t="s">
        <v>12</v>
      </c>
      <c r="C55" s="40" t="s">
        <v>128</v>
      </c>
      <c r="D55" s="49" t="s">
        <v>54</v>
      </c>
      <c r="E55" s="42" t="s">
        <v>24</v>
      </c>
      <c r="F55" s="43">
        <v>60</v>
      </c>
      <c r="G55" s="44">
        <v>14.44</v>
      </c>
      <c r="H55" s="44">
        <f t="shared" si="65"/>
        <v>4.33</v>
      </c>
      <c r="I55" s="44">
        <f t="shared" si="66"/>
        <v>18.77</v>
      </c>
      <c r="J55" s="44">
        <f t="shared" si="67"/>
        <v>1126.2</v>
      </c>
      <c r="K55" s="44">
        <f t="shared" si="12"/>
        <v>1407.75</v>
      </c>
      <c r="L55" s="45">
        <f t="shared" si="64"/>
        <v>1.9179369056183762E-3</v>
      </c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  <c r="IS55" s="46"/>
      <c r="IT55" s="46"/>
    </row>
    <row r="56" spans="2:254" s="47" customFormat="1" ht="22.5" customHeight="1">
      <c r="B56" s="39" t="s">
        <v>12</v>
      </c>
      <c r="C56" s="40" t="s">
        <v>129</v>
      </c>
      <c r="D56" s="49" t="s">
        <v>69</v>
      </c>
      <c r="E56" s="42" t="s">
        <v>24</v>
      </c>
      <c r="F56" s="43">
        <v>200</v>
      </c>
      <c r="G56" s="44">
        <v>4.18</v>
      </c>
      <c r="H56" s="44">
        <f t="shared" ref="H56:H68" si="68">ROUND(0.3*G56,2)</f>
        <v>1.25</v>
      </c>
      <c r="I56" s="44">
        <f t="shared" si="7"/>
        <v>5.43</v>
      </c>
      <c r="J56" s="44">
        <f>ROUND(I56*F56,2)</f>
        <v>1086</v>
      </c>
      <c r="K56" s="44">
        <f t="shared" si="12"/>
        <v>1357.5</v>
      </c>
      <c r="L56" s="45">
        <f t="shared" ref="L56:L69" si="69">K56/$K$69</f>
        <v>1.8494756521945982E-3</v>
      </c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</row>
    <row r="57" spans="2:254" s="47" customFormat="1" ht="11.25">
      <c r="B57" s="39" t="s">
        <v>12</v>
      </c>
      <c r="C57" s="40" t="s">
        <v>130</v>
      </c>
      <c r="D57" s="49" t="s">
        <v>65</v>
      </c>
      <c r="E57" s="42" t="s">
        <v>11</v>
      </c>
      <c r="F57" s="43">
        <v>40</v>
      </c>
      <c r="G57" s="44">
        <v>63.52</v>
      </c>
      <c r="H57" s="44">
        <f t="shared" si="68"/>
        <v>19.059999999999999</v>
      </c>
      <c r="I57" s="44">
        <f t="shared" si="7"/>
        <v>82.58</v>
      </c>
      <c r="J57" s="44">
        <f t="shared" si="8"/>
        <v>3303.2</v>
      </c>
      <c r="K57" s="44">
        <f t="shared" si="12"/>
        <v>4129</v>
      </c>
      <c r="L57" s="45">
        <f t="shared" si="69"/>
        <v>5.6254032912791867E-3</v>
      </c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  <c r="IT57" s="46"/>
    </row>
    <row r="58" spans="2:254" s="47" customFormat="1" ht="11.25">
      <c r="B58" s="39" t="s">
        <v>12</v>
      </c>
      <c r="C58" s="40" t="s">
        <v>131</v>
      </c>
      <c r="D58" s="82" t="s">
        <v>38</v>
      </c>
      <c r="E58" s="42" t="s">
        <v>11</v>
      </c>
      <c r="F58" s="43">
        <v>30</v>
      </c>
      <c r="G58" s="44">
        <v>3.33</v>
      </c>
      <c r="H58" s="44">
        <f t="shared" si="68"/>
        <v>1</v>
      </c>
      <c r="I58" s="44">
        <f t="shared" si="7"/>
        <v>4.33</v>
      </c>
      <c r="J58" s="44">
        <f t="shared" si="8"/>
        <v>129.9</v>
      </c>
      <c r="K58" s="44">
        <f t="shared" si="12"/>
        <v>162.38</v>
      </c>
      <c r="L58" s="45">
        <f t="shared" si="69"/>
        <v>2.2122862350155346E-4</v>
      </c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  <c r="IT58" s="46"/>
    </row>
    <row r="59" spans="2:254" s="47" customFormat="1" ht="11.25">
      <c r="B59" s="39" t="s">
        <v>12</v>
      </c>
      <c r="C59" s="40" t="s">
        <v>132</v>
      </c>
      <c r="D59" s="82" t="s">
        <v>55</v>
      </c>
      <c r="E59" s="42" t="s">
        <v>11</v>
      </c>
      <c r="F59" s="43">
        <v>30</v>
      </c>
      <c r="G59" s="44">
        <v>3.19</v>
      </c>
      <c r="H59" s="44">
        <f t="shared" si="68"/>
        <v>0.96</v>
      </c>
      <c r="I59" s="44">
        <f>ROUND(G59+H59,2)</f>
        <v>4.1500000000000004</v>
      </c>
      <c r="J59" s="44">
        <f>ROUND(I59*F59,2)</f>
        <v>124.5</v>
      </c>
      <c r="K59" s="44">
        <f t="shared" si="12"/>
        <v>155.63</v>
      </c>
      <c r="L59" s="45">
        <f t="shared" si="69"/>
        <v>2.1203233572821017E-4</v>
      </c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  <c r="IT59" s="46"/>
    </row>
    <row r="60" spans="2:254" s="47" customFormat="1" ht="11.25">
      <c r="B60" s="39" t="s">
        <v>12</v>
      </c>
      <c r="C60" s="40" t="s">
        <v>133</v>
      </c>
      <c r="D60" s="49" t="s">
        <v>25</v>
      </c>
      <c r="E60" s="42" t="s">
        <v>24</v>
      </c>
      <c r="F60" s="43">
        <v>100</v>
      </c>
      <c r="G60" s="44">
        <v>6.33</v>
      </c>
      <c r="H60" s="44">
        <f t="shared" si="68"/>
        <v>1.9</v>
      </c>
      <c r="I60" s="44">
        <f t="shared" si="7"/>
        <v>8.23</v>
      </c>
      <c r="J60" s="44">
        <f t="shared" si="8"/>
        <v>823</v>
      </c>
      <c r="K60" s="44">
        <f t="shared" si="12"/>
        <v>1028.75</v>
      </c>
      <c r="L60" s="45">
        <f t="shared" si="69"/>
        <v>1.4015823773076926E-3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  <c r="IT60" s="46"/>
    </row>
    <row r="61" spans="2:254" s="47" customFormat="1" ht="11.25">
      <c r="B61" s="39" t="s">
        <v>12</v>
      </c>
      <c r="C61" s="40" t="s">
        <v>134</v>
      </c>
      <c r="D61" s="48" t="s">
        <v>18</v>
      </c>
      <c r="E61" s="42" t="s">
        <v>11</v>
      </c>
      <c r="F61" s="43">
        <v>10</v>
      </c>
      <c r="G61" s="44">
        <v>9.92</v>
      </c>
      <c r="H61" s="44">
        <f t="shared" si="68"/>
        <v>2.98</v>
      </c>
      <c r="I61" s="44">
        <f t="shared" si="7"/>
        <v>12.9</v>
      </c>
      <c r="J61" s="44">
        <f t="shared" si="8"/>
        <v>129</v>
      </c>
      <c r="K61" s="44">
        <f t="shared" si="12"/>
        <v>161.25</v>
      </c>
      <c r="L61" s="45">
        <f t="shared" si="69"/>
        <v>2.1968909680764563E-4</v>
      </c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  <c r="IT61" s="46"/>
    </row>
    <row r="62" spans="2:254" s="47" customFormat="1" ht="11.25">
      <c r="B62" s="39" t="s">
        <v>12</v>
      </c>
      <c r="C62" s="40" t="s">
        <v>135</v>
      </c>
      <c r="D62" s="48" t="s">
        <v>19</v>
      </c>
      <c r="E62" s="42" t="s">
        <v>11</v>
      </c>
      <c r="F62" s="43">
        <v>5</v>
      </c>
      <c r="G62" s="44">
        <v>2.92</v>
      </c>
      <c r="H62" s="44">
        <f t="shared" si="68"/>
        <v>0.88</v>
      </c>
      <c r="I62" s="44">
        <f t="shared" si="7"/>
        <v>3.8</v>
      </c>
      <c r="J62" s="44">
        <f t="shared" si="8"/>
        <v>19</v>
      </c>
      <c r="K62" s="44">
        <f t="shared" si="12"/>
        <v>23.75</v>
      </c>
      <c r="L62" s="45">
        <f t="shared" si="69"/>
        <v>3.2357308832133852E-5</v>
      </c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46"/>
      <c r="DE62" s="46"/>
      <c r="DF62" s="46"/>
      <c r="DG62" s="46"/>
      <c r="DH62" s="46"/>
      <c r="DI62" s="46"/>
      <c r="DJ62" s="46"/>
      <c r="DK62" s="46"/>
      <c r="DL62" s="46"/>
      <c r="DM62" s="46"/>
      <c r="DN62" s="46"/>
      <c r="DO62" s="46"/>
      <c r="DP62" s="46"/>
      <c r="DQ62" s="46"/>
      <c r="DR62" s="46"/>
      <c r="DS62" s="46"/>
      <c r="DT62" s="46"/>
      <c r="DU62" s="46"/>
      <c r="DV62" s="46"/>
      <c r="DW62" s="46"/>
      <c r="DX62" s="46"/>
      <c r="DY62" s="46"/>
      <c r="DZ62" s="46"/>
      <c r="EA62" s="46"/>
      <c r="EB62" s="46"/>
      <c r="EC62" s="46"/>
      <c r="ED62" s="46"/>
      <c r="EE62" s="46"/>
      <c r="EF62" s="46"/>
      <c r="EG62" s="46"/>
      <c r="EH62" s="46"/>
      <c r="EI62" s="46"/>
      <c r="EJ62" s="46"/>
      <c r="EK62" s="46"/>
      <c r="EL62" s="46"/>
      <c r="EM62" s="46"/>
      <c r="EN62" s="46"/>
      <c r="EO62" s="46"/>
      <c r="EP62" s="46"/>
      <c r="EQ62" s="46"/>
      <c r="ER62" s="46"/>
      <c r="ES62" s="46"/>
      <c r="ET62" s="46"/>
      <c r="EU62" s="46"/>
      <c r="EV62" s="46"/>
      <c r="EW62" s="46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  <c r="II62" s="46"/>
      <c r="IJ62" s="46"/>
      <c r="IK62" s="46"/>
      <c r="IL62" s="46"/>
      <c r="IM62" s="46"/>
      <c r="IN62" s="46"/>
      <c r="IO62" s="46"/>
      <c r="IP62" s="46"/>
      <c r="IQ62" s="46"/>
      <c r="IR62" s="46"/>
      <c r="IS62" s="46"/>
      <c r="IT62" s="46"/>
    </row>
    <row r="63" spans="2:254" s="47" customFormat="1" ht="20.25" customHeight="1">
      <c r="B63" s="39" t="s">
        <v>12</v>
      </c>
      <c r="C63" s="40" t="s">
        <v>136</v>
      </c>
      <c r="D63" s="52" t="s">
        <v>56</v>
      </c>
      <c r="E63" s="42" t="s">
        <v>11</v>
      </c>
      <c r="F63" s="43">
        <v>36</v>
      </c>
      <c r="G63" s="44">
        <v>255</v>
      </c>
      <c r="H63" s="44">
        <f t="shared" si="68"/>
        <v>76.5</v>
      </c>
      <c r="I63" s="44">
        <f t="shared" ref="I63:I67" si="70">ROUND(G63+H63,2)</f>
        <v>331.5</v>
      </c>
      <c r="J63" s="44">
        <f t="shared" ref="J63:J67" si="71">ROUND(I63*F63,2)</f>
        <v>11934</v>
      </c>
      <c r="K63" s="44">
        <f t="shared" si="12"/>
        <v>14917.5</v>
      </c>
      <c r="L63" s="45">
        <f t="shared" si="69"/>
        <v>2.0323795979088705E-2</v>
      </c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6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6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  <c r="IG63" s="46"/>
      <c r="IH63" s="46"/>
      <c r="II63" s="46"/>
      <c r="IJ63" s="46"/>
      <c r="IK63" s="46"/>
      <c r="IL63" s="46"/>
      <c r="IM63" s="46"/>
      <c r="IN63" s="46"/>
      <c r="IO63" s="46"/>
      <c r="IP63" s="46"/>
      <c r="IQ63" s="46"/>
      <c r="IR63" s="46"/>
      <c r="IS63" s="46"/>
      <c r="IT63" s="46"/>
    </row>
    <row r="64" spans="2:254" s="47" customFormat="1" ht="23.25" customHeight="1">
      <c r="B64" s="39" t="s">
        <v>12</v>
      </c>
      <c r="C64" s="40" t="s">
        <v>137</v>
      </c>
      <c r="D64" s="52" t="s">
        <v>57</v>
      </c>
      <c r="E64" s="42" t="s">
        <v>11</v>
      </c>
      <c r="F64" s="43">
        <v>36</v>
      </c>
      <c r="G64" s="44">
        <v>401.99</v>
      </c>
      <c r="H64" s="44">
        <f t="shared" ref="H64" si="72">ROUND(0.3*G64,2)</f>
        <v>120.6</v>
      </c>
      <c r="I64" s="44">
        <f t="shared" ref="I64" si="73">ROUND(G64+H64,2)</f>
        <v>522.59</v>
      </c>
      <c r="J64" s="44">
        <f t="shared" ref="J64" si="74">ROUND(I64*F64,2)</f>
        <v>18813.240000000002</v>
      </c>
      <c r="K64" s="44">
        <f t="shared" si="12"/>
        <v>23516.55</v>
      </c>
      <c r="L64" s="45">
        <f t="shared" si="69"/>
        <v>3.2039253516476518E-2</v>
      </c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6"/>
      <c r="DS64" s="46"/>
      <c r="DT64" s="46"/>
      <c r="DU64" s="46"/>
      <c r="DV64" s="46"/>
      <c r="DW64" s="46"/>
      <c r="DX64" s="46"/>
      <c r="DY64" s="46"/>
      <c r="DZ64" s="46"/>
      <c r="EA64" s="46"/>
      <c r="EB64" s="46"/>
      <c r="EC64" s="46"/>
      <c r="ED64" s="46"/>
      <c r="EE64" s="46"/>
      <c r="EF64" s="46"/>
      <c r="EG64" s="46"/>
      <c r="EH64" s="46"/>
      <c r="EI64" s="46"/>
      <c r="EJ64" s="46"/>
      <c r="EK64" s="46"/>
      <c r="EL64" s="46"/>
      <c r="EM64" s="46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  <c r="HN64" s="46"/>
      <c r="HO64" s="46"/>
      <c r="HP64" s="46"/>
      <c r="HQ64" s="46"/>
      <c r="HR64" s="46"/>
      <c r="HS64" s="46"/>
      <c r="HT64" s="46"/>
      <c r="HU64" s="46"/>
      <c r="HV64" s="46"/>
      <c r="HW64" s="46"/>
      <c r="HX64" s="46"/>
      <c r="HY64" s="46"/>
      <c r="HZ64" s="46"/>
      <c r="IA64" s="46"/>
      <c r="IB64" s="46"/>
      <c r="IC64" s="46"/>
      <c r="ID64" s="46"/>
      <c r="IE64" s="46"/>
      <c r="IF64" s="46"/>
      <c r="IG64" s="46"/>
      <c r="IH64" s="46"/>
      <c r="II64" s="46"/>
      <c r="IJ64" s="46"/>
      <c r="IK64" s="46"/>
      <c r="IL64" s="46"/>
      <c r="IM64" s="46"/>
      <c r="IN64" s="46"/>
      <c r="IO64" s="46"/>
      <c r="IP64" s="46"/>
      <c r="IQ64" s="46"/>
      <c r="IR64" s="46"/>
      <c r="IS64" s="46"/>
      <c r="IT64" s="46"/>
    </row>
    <row r="65" spans="1:254" s="47" customFormat="1" ht="11.25">
      <c r="B65" s="39" t="s">
        <v>12</v>
      </c>
      <c r="C65" s="40" t="s">
        <v>138</v>
      </c>
      <c r="D65" s="52" t="s">
        <v>28</v>
      </c>
      <c r="E65" s="42" t="s">
        <v>37</v>
      </c>
      <c r="F65" s="43">
        <v>2</v>
      </c>
      <c r="G65" s="44">
        <v>240</v>
      </c>
      <c r="H65" s="44">
        <f t="shared" si="68"/>
        <v>72</v>
      </c>
      <c r="I65" s="44">
        <f t="shared" si="70"/>
        <v>312</v>
      </c>
      <c r="J65" s="44">
        <f t="shared" si="71"/>
        <v>624</v>
      </c>
      <c r="K65" s="44">
        <f t="shared" si="12"/>
        <v>780</v>
      </c>
      <c r="L65" s="45">
        <f t="shared" si="69"/>
        <v>1.0626821426974486E-3</v>
      </c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  <c r="EB65" s="46"/>
      <c r="EC65" s="46"/>
      <c r="ED65" s="46"/>
      <c r="EE65" s="46"/>
      <c r="EF65" s="46"/>
      <c r="EG65" s="46"/>
      <c r="EH65" s="46"/>
      <c r="EI65" s="46"/>
      <c r="EJ65" s="46"/>
      <c r="EK65" s="46"/>
      <c r="EL65" s="46"/>
      <c r="EM65" s="46"/>
      <c r="EN65" s="46"/>
      <c r="EO65" s="46"/>
      <c r="EP65" s="46"/>
      <c r="EQ65" s="46"/>
      <c r="ER65" s="46"/>
      <c r="ES65" s="46"/>
      <c r="ET65" s="46"/>
      <c r="EU65" s="46"/>
      <c r="EV65" s="46"/>
      <c r="EW65" s="46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46"/>
      <c r="HX65" s="46"/>
      <c r="HY65" s="46"/>
      <c r="HZ65" s="46"/>
      <c r="IA65" s="46"/>
      <c r="IB65" s="46"/>
      <c r="IC65" s="46"/>
      <c r="ID65" s="46"/>
      <c r="IE65" s="46"/>
      <c r="IF65" s="46"/>
      <c r="IG65" s="46"/>
      <c r="IH65" s="46"/>
      <c r="II65" s="46"/>
      <c r="IJ65" s="46"/>
      <c r="IK65" s="46"/>
      <c r="IL65" s="46"/>
      <c r="IM65" s="46"/>
      <c r="IN65" s="46"/>
      <c r="IO65" s="46"/>
      <c r="IP65" s="46"/>
      <c r="IQ65" s="46"/>
      <c r="IR65" s="46"/>
      <c r="IS65" s="46"/>
      <c r="IT65" s="46"/>
    </row>
    <row r="66" spans="1:254" s="47" customFormat="1" ht="37.5" customHeight="1">
      <c r="B66" s="39" t="s">
        <v>12</v>
      </c>
      <c r="C66" s="40" t="s">
        <v>139</v>
      </c>
      <c r="D66" s="49" t="s">
        <v>26</v>
      </c>
      <c r="E66" s="42" t="s">
        <v>11</v>
      </c>
      <c r="F66" s="43">
        <v>30</v>
      </c>
      <c r="G66" s="44">
        <v>112</v>
      </c>
      <c r="H66" s="44">
        <f t="shared" si="68"/>
        <v>33.6</v>
      </c>
      <c r="I66" s="44">
        <f t="shared" si="70"/>
        <v>145.6</v>
      </c>
      <c r="J66" s="44">
        <f t="shared" si="71"/>
        <v>4368</v>
      </c>
      <c r="K66" s="44">
        <f t="shared" si="12"/>
        <v>5460</v>
      </c>
      <c r="L66" s="45">
        <f t="shared" si="69"/>
        <v>7.4387749988821406E-3</v>
      </c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6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6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  <c r="IG66" s="46"/>
      <c r="IH66" s="46"/>
      <c r="II66" s="46"/>
      <c r="IJ66" s="46"/>
      <c r="IK66" s="46"/>
      <c r="IL66" s="46"/>
      <c r="IM66" s="46"/>
      <c r="IN66" s="46"/>
      <c r="IO66" s="46"/>
      <c r="IP66" s="46"/>
      <c r="IQ66" s="46"/>
      <c r="IR66" s="46"/>
      <c r="IS66" s="46"/>
      <c r="IT66" s="46"/>
    </row>
    <row r="67" spans="1:254" s="47" customFormat="1" ht="22.5">
      <c r="B67" s="53" t="s">
        <v>12</v>
      </c>
      <c r="C67" s="40" t="s">
        <v>140</v>
      </c>
      <c r="D67" s="52" t="s">
        <v>70</v>
      </c>
      <c r="E67" s="54" t="s">
        <v>11</v>
      </c>
      <c r="F67" s="43">
        <v>40</v>
      </c>
      <c r="G67" s="55">
        <v>55.16</v>
      </c>
      <c r="H67" s="44">
        <f t="shared" si="68"/>
        <v>16.55</v>
      </c>
      <c r="I67" s="55">
        <f t="shared" si="70"/>
        <v>71.709999999999994</v>
      </c>
      <c r="J67" s="55">
        <f t="shared" si="71"/>
        <v>2868.4</v>
      </c>
      <c r="K67" s="44">
        <f t="shared" si="12"/>
        <v>3585.5</v>
      </c>
      <c r="L67" s="56">
        <f t="shared" si="69"/>
        <v>4.8849318238996181E-3</v>
      </c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6"/>
      <c r="CY67" s="46"/>
      <c r="CZ67" s="46"/>
      <c r="DA67" s="46"/>
      <c r="DB67" s="46"/>
      <c r="DC67" s="46"/>
      <c r="DD67" s="46"/>
      <c r="DE67" s="46"/>
      <c r="DF67" s="46"/>
      <c r="DG67" s="46"/>
      <c r="DH67" s="46"/>
      <c r="DI67" s="46"/>
      <c r="DJ67" s="46"/>
      <c r="DK67" s="46"/>
      <c r="DL67" s="46"/>
      <c r="DM67" s="46"/>
      <c r="DN67" s="46"/>
      <c r="DO67" s="46"/>
      <c r="DP67" s="46"/>
      <c r="DQ67" s="46"/>
      <c r="DR67" s="46"/>
      <c r="DS67" s="46"/>
      <c r="DT67" s="46"/>
      <c r="DU67" s="46"/>
      <c r="DV67" s="46"/>
      <c r="DW67" s="46"/>
      <c r="DX67" s="46"/>
      <c r="DY67" s="46"/>
      <c r="DZ67" s="46"/>
      <c r="EA67" s="46"/>
      <c r="EB67" s="46"/>
      <c r="EC67" s="46"/>
      <c r="ED67" s="46"/>
      <c r="EE67" s="46"/>
      <c r="EF67" s="46"/>
      <c r="EG67" s="46"/>
      <c r="EH67" s="46"/>
      <c r="EI67" s="46"/>
      <c r="EJ67" s="46"/>
      <c r="EK67" s="46"/>
      <c r="EL67" s="46"/>
      <c r="EM67" s="46"/>
      <c r="EN67" s="46"/>
      <c r="EO67" s="46"/>
      <c r="EP67" s="46"/>
      <c r="EQ67" s="46"/>
      <c r="ER67" s="46"/>
      <c r="ES67" s="46"/>
      <c r="ET67" s="46"/>
      <c r="EU67" s="46"/>
      <c r="EV67" s="46"/>
      <c r="EW67" s="46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  <c r="IT67" s="46"/>
    </row>
    <row r="68" spans="1:254" s="47" customFormat="1" ht="27.75" customHeight="1" thickBot="1">
      <c r="B68" s="53" t="s">
        <v>12</v>
      </c>
      <c r="C68" s="40" t="s">
        <v>141</v>
      </c>
      <c r="D68" s="52" t="s">
        <v>58</v>
      </c>
      <c r="E68" s="54" t="s">
        <v>11</v>
      </c>
      <c r="F68" s="43">
        <v>72</v>
      </c>
      <c r="G68" s="55">
        <v>33.770000000000003</v>
      </c>
      <c r="H68" s="44">
        <f t="shared" si="68"/>
        <v>10.130000000000001</v>
      </c>
      <c r="I68" s="55">
        <f>ROUND(G68+H68,2)</f>
        <v>43.9</v>
      </c>
      <c r="J68" s="55">
        <f>ROUND(I68*F68,2)</f>
        <v>3160.8</v>
      </c>
      <c r="K68" s="44">
        <f t="shared" si="12"/>
        <v>3951</v>
      </c>
      <c r="L68" s="56">
        <f t="shared" si="69"/>
        <v>5.3828937766636151E-3</v>
      </c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46"/>
      <c r="EG68" s="46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</row>
    <row r="69" spans="1:254" s="38" customFormat="1" ht="12" thickBot="1">
      <c r="B69" s="57"/>
      <c r="C69" s="58"/>
      <c r="D69" s="59" t="s">
        <v>10</v>
      </c>
      <c r="E69" s="60"/>
      <c r="F69" s="61"/>
      <c r="G69" s="62"/>
      <c r="H69" s="62"/>
      <c r="I69" s="63"/>
      <c r="J69" s="85">
        <f>ROUND((14+J16),2)</f>
        <v>550921.87</v>
      </c>
      <c r="K69" s="85">
        <f>ROUND((K13+K16),2)</f>
        <v>733991.82</v>
      </c>
      <c r="L69" s="64">
        <f t="shared" si="69"/>
        <v>1</v>
      </c>
      <c r="M69" s="37"/>
      <c r="N69" s="37"/>
      <c r="O69" s="65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B69" s="37"/>
      <c r="IC69" s="37"/>
      <c r="ID69" s="37"/>
      <c r="IE69" s="37"/>
      <c r="IF69" s="37"/>
      <c r="IG69" s="37"/>
      <c r="IH69" s="37"/>
      <c r="II69" s="37"/>
      <c r="IJ69" s="37"/>
      <c r="IK69" s="37"/>
      <c r="IL69" s="37"/>
      <c r="IM69" s="37"/>
      <c r="IN69" s="37"/>
      <c r="IO69" s="37"/>
      <c r="IP69" s="37"/>
      <c r="IQ69" s="37"/>
      <c r="IR69" s="37"/>
      <c r="IS69" s="37"/>
      <c r="IT69" s="37"/>
    </row>
    <row r="70" spans="1:254" s="38" customFormat="1" ht="11.25">
      <c r="B70" s="66"/>
      <c r="C70" s="66"/>
      <c r="D70" s="67"/>
      <c r="E70" s="68"/>
      <c r="F70" s="69"/>
      <c r="G70" s="70"/>
      <c r="H70" s="70"/>
      <c r="I70" s="71"/>
      <c r="J70" s="71" t="s">
        <v>63</v>
      </c>
      <c r="K70" s="78"/>
      <c r="L70" s="72"/>
      <c r="M70" s="37"/>
      <c r="N70" s="37"/>
      <c r="O70" s="65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  <c r="IJ70" s="37"/>
      <c r="IK70" s="37"/>
      <c r="IL70" s="37"/>
      <c r="IM70" s="37"/>
      <c r="IN70" s="37"/>
      <c r="IO70" s="37"/>
      <c r="IP70" s="37"/>
      <c r="IQ70" s="37"/>
      <c r="IR70" s="37"/>
      <c r="IS70" s="37"/>
      <c r="IT70" s="37"/>
    </row>
    <row r="71" spans="1:254" s="38" customFormat="1" ht="11.25">
      <c r="B71" s="73" t="s">
        <v>63</v>
      </c>
      <c r="C71" s="67"/>
      <c r="D71" s="74"/>
      <c r="E71" s="67"/>
      <c r="F71" s="75"/>
      <c r="G71" s="76"/>
      <c r="H71" s="76"/>
      <c r="I71" s="76"/>
      <c r="J71" s="76"/>
      <c r="K71" s="76"/>
      <c r="L71" s="75"/>
      <c r="M71" s="37"/>
      <c r="N71" s="37"/>
      <c r="O71" s="65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7"/>
      <c r="FL71" s="37"/>
      <c r="FM71" s="37"/>
      <c r="FN71" s="37"/>
      <c r="FO71" s="37"/>
      <c r="FP71" s="37"/>
      <c r="FQ71" s="37"/>
      <c r="FR71" s="37"/>
      <c r="FS71" s="37"/>
      <c r="FT71" s="37"/>
      <c r="FU71" s="37"/>
      <c r="FV71" s="37"/>
      <c r="FW71" s="37"/>
      <c r="FX71" s="37"/>
      <c r="FY71" s="37"/>
      <c r="FZ71" s="37"/>
      <c r="GA71" s="37"/>
      <c r="GB71" s="37"/>
      <c r="GC71" s="37"/>
      <c r="GD71" s="37"/>
      <c r="GE71" s="37"/>
      <c r="GF71" s="37"/>
      <c r="GG71" s="37"/>
      <c r="GH71" s="37"/>
      <c r="GI71" s="37"/>
      <c r="GJ71" s="37"/>
      <c r="GK71" s="37"/>
      <c r="GL71" s="37"/>
      <c r="GM71" s="37"/>
      <c r="GN71" s="37"/>
      <c r="GO71" s="37"/>
      <c r="GP71" s="37"/>
      <c r="GQ71" s="37"/>
      <c r="GR71" s="37"/>
      <c r="GS71" s="37"/>
      <c r="GT71" s="37"/>
      <c r="GU71" s="37"/>
      <c r="GV71" s="37"/>
      <c r="GW71" s="37"/>
      <c r="GX71" s="37"/>
      <c r="GY71" s="37"/>
      <c r="GZ71" s="37"/>
      <c r="HA71" s="37"/>
      <c r="HB71" s="37"/>
      <c r="HC71" s="37"/>
      <c r="HD71" s="37"/>
      <c r="HE71" s="37"/>
      <c r="HF71" s="37"/>
      <c r="HG71" s="37"/>
      <c r="HH71" s="37"/>
      <c r="HI71" s="37"/>
      <c r="HJ71" s="37"/>
      <c r="HK71" s="37"/>
      <c r="HL71" s="37"/>
      <c r="HM71" s="37"/>
      <c r="HN71" s="37"/>
      <c r="HO71" s="37"/>
      <c r="HP71" s="37"/>
      <c r="HQ71" s="37"/>
      <c r="HR71" s="37"/>
      <c r="HS71" s="37"/>
      <c r="HT71" s="37"/>
      <c r="HU71" s="37"/>
      <c r="HV71" s="37"/>
      <c r="HW71" s="37"/>
      <c r="HX71" s="37"/>
      <c r="HY71" s="37"/>
      <c r="HZ71" s="37"/>
      <c r="IA71" s="37"/>
      <c r="IB71" s="37"/>
      <c r="IC71" s="37"/>
      <c r="ID71" s="37"/>
      <c r="IE71" s="37"/>
      <c r="IF71" s="37"/>
      <c r="IG71" s="37"/>
      <c r="IH71" s="37"/>
      <c r="II71" s="37"/>
      <c r="IJ71" s="37"/>
      <c r="IK71" s="37"/>
      <c r="IL71" s="37"/>
      <c r="IM71" s="37"/>
      <c r="IN71" s="37"/>
      <c r="IO71" s="37"/>
      <c r="IP71" s="37"/>
      <c r="IQ71" s="37"/>
      <c r="IR71" s="37"/>
      <c r="IS71" s="37"/>
      <c r="IT71" s="37"/>
    </row>
    <row r="72" spans="1:254" s="38" customFormat="1" ht="11.25">
      <c r="B72" s="73" t="s">
        <v>78</v>
      </c>
      <c r="C72" s="67"/>
      <c r="D72" s="74"/>
      <c r="E72" s="74"/>
      <c r="F72" s="72"/>
      <c r="G72" s="96"/>
      <c r="H72" s="96"/>
      <c r="I72" s="96"/>
      <c r="J72" s="78"/>
      <c r="K72" s="78"/>
      <c r="L72" s="72"/>
      <c r="M72" s="37"/>
      <c r="N72" s="37"/>
      <c r="O72" s="65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  <c r="FB72" s="37"/>
      <c r="FC72" s="37"/>
      <c r="FD72" s="37"/>
      <c r="FE72" s="37"/>
      <c r="FF72" s="37"/>
      <c r="FG72" s="37"/>
      <c r="FH72" s="37"/>
      <c r="FI72" s="37"/>
      <c r="FJ72" s="37"/>
      <c r="FK72" s="37"/>
      <c r="FL72" s="37"/>
      <c r="FM72" s="37"/>
      <c r="FN72" s="37"/>
      <c r="FO72" s="37"/>
      <c r="FP72" s="37"/>
      <c r="FQ72" s="37"/>
      <c r="FR72" s="37"/>
      <c r="FS72" s="37"/>
      <c r="FT72" s="37"/>
      <c r="FU72" s="37"/>
      <c r="FV72" s="37"/>
      <c r="FW72" s="37"/>
      <c r="FX72" s="37"/>
      <c r="FY72" s="37"/>
      <c r="FZ72" s="37"/>
      <c r="GA72" s="37"/>
      <c r="GB72" s="37"/>
      <c r="GC72" s="37"/>
      <c r="GD72" s="37"/>
      <c r="GE72" s="37"/>
      <c r="GF72" s="37"/>
      <c r="GG72" s="37"/>
      <c r="GH72" s="37"/>
      <c r="GI72" s="37"/>
      <c r="GJ72" s="37"/>
      <c r="GK72" s="37"/>
      <c r="GL72" s="37"/>
      <c r="GM72" s="37"/>
      <c r="GN72" s="37"/>
      <c r="GO72" s="37"/>
      <c r="GP72" s="37"/>
      <c r="GQ72" s="37"/>
      <c r="GR72" s="37"/>
      <c r="GS72" s="37"/>
      <c r="GT72" s="37"/>
      <c r="GU72" s="37"/>
      <c r="GV72" s="37"/>
      <c r="GW72" s="37"/>
      <c r="GX72" s="37"/>
      <c r="GY72" s="37"/>
      <c r="GZ72" s="37"/>
      <c r="HA72" s="37"/>
      <c r="HB72" s="37"/>
      <c r="HC72" s="37"/>
      <c r="HD72" s="37"/>
      <c r="HE72" s="37"/>
      <c r="HF72" s="37"/>
      <c r="HG72" s="37"/>
      <c r="HH72" s="37"/>
      <c r="HI72" s="37"/>
      <c r="HJ72" s="37"/>
      <c r="HK72" s="37"/>
      <c r="HL72" s="37"/>
      <c r="HM72" s="37"/>
      <c r="HN72" s="37"/>
      <c r="HO72" s="37"/>
      <c r="HP72" s="37"/>
      <c r="HQ72" s="37"/>
      <c r="HR72" s="37"/>
      <c r="HS72" s="37"/>
      <c r="HT72" s="37"/>
      <c r="HU72" s="37"/>
      <c r="HV72" s="37"/>
      <c r="HW72" s="37"/>
      <c r="HX72" s="37"/>
      <c r="HY72" s="37"/>
      <c r="HZ72" s="37"/>
      <c r="IA72" s="37"/>
      <c r="IB72" s="37"/>
      <c r="IC72" s="37"/>
      <c r="ID72" s="37"/>
      <c r="IE72" s="37"/>
      <c r="IF72" s="37"/>
      <c r="IG72" s="37"/>
      <c r="IH72" s="37"/>
      <c r="II72" s="37"/>
      <c r="IJ72" s="37"/>
      <c r="IK72" s="37"/>
      <c r="IL72" s="37"/>
      <c r="IM72" s="37"/>
      <c r="IN72" s="37"/>
      <c r="IO72" s="37"/>
      <c r="IP72" s="37"/>
      <c r="IQ72" s="37"/>
      <c r="IR72" s="37"/>
      <c r="IS72" s="37"/>
      <c r="IT72" s="37"/>
    </row>
    <row r="73" spans="1:254" s="38" customFormat="1" ht="11.25">
      <c r="B73" s="97" t="s">
        <v>79</v>
      </c>
      <c r="C73" s="98"/>
      <c r="D73" s="77"/>
      <c r="E73" s="74"/>
      <c r="F73" s="79"/>
      <c r="G73" s="99"/>
      <c r="H73" s="99"/>
      <c r="I73" s="100"/>
      <c r="J73" s="78"/>
      <c r="K73" s="70"/>
      <c r="L73" s="72"/>
      <c r="M73" s="37"/>
      <c r="N73" s="37"/>
      <c r="O73" s="65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  <c r="FT73" s="37"/>
      <c r="FU73" s="37"/>
      <c r="FV73" s="37"/>
      <c r="FW73" s="37"/>
      <c r="FX73" s="37"/>
      <c r="FY73" s="37"/>
      <c r="FZ73" s="37"/>
      <c r="GA73" s="37"/>
      <c r="GB73" s="37"/>
      <c r="GC73" s="37"/>
      <c r="GD73" s="37"/>
      <c r="GE73" s="37"/>
      <c r="GF73" s="37"/>
      <c r="GG73" s="37"/>
      <c r="GH73" s="37"/>
      <c r="GI73" s="37"/>
      <c r="GJ73" s="37"/>
      <c r="GK73" s="37"/>
      <c r="GL73" s="37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  <c r="HC73" s="37"/>
      <c r="HD73" s="37"/>
      <c r="HE73" s="37"/>
      <c r="HF73" s="37"/>
      <c r="HG73" s="37"/>
      <c r="HH73" s="37"/>
      <c r="HI73" s="37"/>
      <c r="HJ73" s="37"/>
      <c r="HK73" s="37"/>
      <c r="HL73" s="37"/>
      <c r="HM73" s="37"/>
      <c r="HN73" s="37"/>
      <c r="HO73" s="37"/>
      <c r="HP73" s="37"/>
      <c r="HQ73" s="37"/>
      <c r="HR73" s="37"/>
      <c r="HS73" s="37"/>
      <c r="HT73" s="37"/>
      <c r="HU73" s="37"/>
      <c r="HV73" s="37"/>
      <c r="HW73" s="37"/>
      <c r="HX73" s="37"/>
      <c r="HY73" s="37"/>
      <c r="HZ73" s="37"/>
      <c r="IA73" s="37"/>
      <c r="IB73" s="37"/>
      <c r="IC73" s="37"/>
      <c r="ID73" s="37"/>
      <c r="IE73" s="37"/>
      <c r="IF73" s="37"/>
      <c r="IG73" s="37"/>
      <c r="IH73" s="37"/>
      <c r="II73" s="37"/>
      <c r="IJ73" s="37"/>
      <c r="IK73" s="37"/>
      <c r="IL73" s="37"/>
      <c r="IM73" s="37"/>
      <c r="IN73" s="37"/>
      <c r="IO73" s="37"/>
      <c r="IP73" s="37"/>
      <c r="IQ73" s="37"/>
      <c r="IR73" s="37"/>
      <c r="IS73" s="37"/>
      <c r="IT73" s="37"/>
    </row>
    <row r="74" spans="1:254" s="38" customFormat="1" ht="23.25" customHeight="1">
      <c r="B74" s="242" t="s">
        <v>80</v>
      </c>
      <c r="C74" s="242"/>
      <c r="D74" s="242"/>
      <c r="E74" s="74"/>
      <c r="F74" s="79"/>
      <c r="G74" s="79"/>
      <c r="H74" s="79"/>
      <c r="I74" s="79"/>
      <c r="J74" s="78"/>
      <c r="K74" s="78"/>
      <c r="L74" s="72"/>
      <c r="M74" s="37"/>
      <c r="N74" s="37"/>
      <c r="O74" s="65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  <c r="FV74" s="37"/>
      <c r="FW74" s="37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  <c r="HN74" s="37"/>
      <c r="HO74" s="37"/>
      <c r="HP74" s="37"/>
      <c r="HQ74" s="37"/>
      <c r="HR74" s="37"/>
      <c r="HS74" s="37"/>
      <c r="HT74" s="37"/>
      <c r="HU74" s="37"/>
      <c r="HV74" s="37"/>
      <c r="HW74" s="37"/>
      <c r="HX74" s="37"/>
      <c r="HY74" s="37"/>
      <c r="HZ74" s="37"/>
      <c r="IA74" s="37"/>
      <c r="IB74" s="37"/>
      <c r="IC74" s="37"/>
      <c r="ID74" s="37"/>
      <c r="IE74" s="37"/>
      <c r="IF74" s="37"/>
      <c r="IG74" s="37"/>
      <c r="IH74" s="37"/>
      <c r="II74" s="37"/>
      <c r="IJ74" s="37"/>
      <c r="IK74" s="37"/>
      <c r="IL74" s="37"/>
      <c r="IM74" s="37"/>
      <c r="IN74" s="37"/>
      <c r="IO74" s="37"/>
      <c r="IP74" s="37"/>
      <c r="IQ74" s="37"/>
      <c r="IR74" s="37"/>
      <c r="IS74" s="37"/>
      <c r="IT74" s="37"/>
    </row>
    <row r="75" spans="1:254" s="38" customFormat="1" ht="11.25">
      <c r="B75" s="73" t="s">
        <v>87</v>
      </c>
      <c r="C75" s="98"/>
      <c r="D75" s="77"/>
      <c r="E75" s="101"/>
      <c r="F75" s="79"/>
      <c r="G75" s="79"/>
      <c r="H75" s="79"/>
      <c r="I75" s="79"/>
      <c r="J75" s="78"/>
      <c r="K75" s="78"/>
      <c r="L75" s="72"/>
      <c r="M75" s="37"/>
      <c r="N75" s="37"/>
      <c r="O75" s="65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  <c r="FT75" s="37"/>
      <c r="FU75" s="37"/>
      <c r="FV75" s="37"/>
      <c r="FW75" s="37"/>
      <c r="FX75" s="37"/>
      <c r="FY75" s="37"/>
      <c r="FZ75" s="37"/>
      <c r="GA75" s="37"/>
      <c r="GB75" s="37"/>
      <c r="GC75" s="37"/>
      <c r="GD75" s="37"/>
      <c r="GE75" s="37"/>
      <c r="GF75" s="37"/>
      <c r="GG75" s="37"/>
      <c r="GH75" s="37"/>
      <c r="GI75" s="37"/>
      <c r="GJ75" s="37"/>
      <c r="GK75" s="37"/>
      <c r="GL75" s="37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  <c r="HC75" s="37"/>
      <c r="HD75" s="37"/>
      <c r="HE75" s="37"/>
      <c r="HF75" s="37"/>
      <c r="HG75" s="37"/>
      <c r="HH75" s="37"/>
      <c r="HI75" s="37"/>
      <c r="HJ75" s="37"/>
      <c r="HK75" s="37"/>
      <c r="HL75" s="37"/>
      <c r="HM75" s="37"/>
      <c r="HN75" s="37"/>
      <c r="HO75" s="37"/>
      <c r="HP75" s="37"/>
      <c r="HQ75" s="37"/>
      <c r="HR75" s="37"/>
      <c r="HS75" s="37"/>
      <c r="HT75" s="37"/>
      <c r="HU75" s="37"/>
      <c r="HV75" s="37"/>
      <c r="HW75" s="37"/>
      <c r="HX75" s="37"/>
      <c r="HY75" s="37"/>
      <c r="HZ75" s="37"/>
      <c r="IA75" s="37"/>
      <c r="IB75" s="37"/>
      <c r="IC75" s="37"/>
      <c r="ID75" s="37"/>
      <c r="IE75" s="37"/>
      <c r="IF75" s="37"/>
      <c r="IG75" s="37"/>
      <c r="IH75" s="37"/>
      <c r="II75" s="37"/>
      <c r="IJ75" s="37"/>
      <c r="IK75" s="37"/>
      <c r="IL75" s="37"/>
      <c r="IM75" s="37"/>
      <c r="IN75" s="37"/>
      <c r="IO75" s="37"/>
      <c r="IP75" s="37"/>
      <c r="IQ75" s="37"/>
      <c r="IR75" s="37"/>
      <c r="IS75" s="37"/>
      <c r="IT75" s="37"/>
    </row>
    <row r="76" spans="1:254" s="38" customFormat="1" ht="11.25">
      <c r="B76" s="102" t="s">
        <v>81</v>
      </c>
      <c r="C76" s="103"/>
      <c r="D76" s="77"/>
      <c r="E76" s="104"/>
      <c r="F76" s="72"/>
      <c r="G76" s="79"/>
      <c r="H76" s="79"/>
      <c r="I76" s="79"/>
      <c r="J76" s="78"/>
      <c r="K76" s="78"/>
      <c r="L76" s="72"/>
      <c r="M76" s="37"/>
      <c r="N76" s="37"/>
      <c r="O76" s="65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37"/>
      <c r="EZ76" s="37"/>
      <c r="FA76" s="37"/>
      <c r="FB76" s="37"/>
      <c r="FC76" s="37"/>
      <c r="FD76" s="37"/>
      <c r="FE76" s="37"/>
      <c r="FF76" s="37"/>
      <c r="FG76" s="37"/>
      <c r="FH76" s="37"/>
      <c r="FI76" s="37"/>
      <c r="FJ76" s="37"/>
      <c r="FK76" s="37"/>
      <c r="FL76" s="37"/>
      <c r="FM76" s="37"/>
      <c r="FN76" s="37"/>
      <c r="FO76" s="37"/>
      <c r="FP76" s="37"/>
      <c r="FQ76" s="37"/>
      <c r="FR76" s="37"/>
      <c r="FS76" s="37"/>
      <c r="FT76" s="37"/>
      <c r="FU76" s="37"/>
      <c r="FV76" s="37"/>
      <c r="FW76" s="37"/>
      <c r="FX76" s="37"/>
      <c r="FY76" s="37"/>
      <c r="FZ76" s="37"/>
      <c r="GA76" s="37"/>
      <c r="GB76" s="37"/>
      <c r="GC76" s="37"/>
      <c r="GD76" s="37"/>
      <c r="GE76" s="37"/>
      <c r="GF76" s="37"/>
      <c r="GG76" s="37"/>
      <c r="GH76" s="37"/>
      <c r="GI76" s="37"/>
      <c r="GJ76" s="37"/>
      <c r="GK76" s="37"/>
      <c r="GL76" s="37"/>
      <c r="GM76" s="37"/>
      <c r="GN76" s="37"/>
      <c r="GO76" s="37"/>
      <c r="GP76" s="37"/>
      <c r="GQ76" s="37"/>
      <c r="GR76" s="37"/>
      <c r="GS76" s="37"/>
      <c r="GT76" s="37"/>
      <c r="GU76" s="37"/>
      <c r="GV76" s="37"/>
      <c r="GW76" s="37"/>
      <c r="GX76" s="37"/>
      <c r="GY76" s="37"/>
      <c r="GZ76" s="37"/>
      <c r="HA76" s="37"/>
      <c r="HB76" s="37"/>
      <c r="HC76" s="37"/>
      <c r="HD76" s="37"/>
      <c r="HE76" s="37"/>
      <c r="HF76" s="37"/>
      <c r="HG76" s="37"/>
      <c r="HH76" s="37"/>
      <c r="HI76" s="37"/>
      <c r="HJ76" s="37"/>
      <c r="HK76" s="37"/>
      <c r="HL76" s="37"/>
      <c r="HM76" s="37"/>
      <c r="HN76" s="37"/>
      <c r="HO76" s="37"/>
      <c r="HP76" s="37"/>
      <c r="HQ76" s="37"/>
      <c r="HR76" s="37"/>
      <c r="HS76" s="37"/>
      <c r="HT76" s="37"/>
      <c r="HU76" s="37"/>
      <c r="HV76" s="37"/>
      <c r="HW76" s="37"/>
      <c r="HX76" s="37"/>
      <c r="HY76" s="37"/>
      <c r="HZ76" s="37"/>
      <c r="IA76" s="37"/>
      <c r="IB76" s="37"/>
      <c r="IC76" s="37"/>
      <c r="ID76" s="37"/>
      <c r="IE76" s="37"/>
      <c r="IF76" s="37"/>
      <c r="IG76" s="37"/>
      <c r="IH76" s="37"/>
      <c r="II76" s="37"/>
      <c r="IJ76" s="37"/>
      <c r="IK76" s="37"/>
      <c r="IL76" s="37"/>
      <c r="IM76" s="37"/>
      <c r="IN76" s="37"/>
      <c r="IO76" s="37"/>
      <c r="IP76" s="37"/>
      <c r="IQ76" s="37"/>
      <c r="IR76" s="37"/>
      <c r="IS76" s="37"/>
      <c r="IT76" s="37"/>
    </row>
    <row r="77" spans="1:254" s="38" customFormat="1" ht="11.25">
      <c r="B77" s="102" t="s">
        <v>86</v>
      </c>
      <c r="C77" s="103"/>
      <c r="D77" s="77"/>
      <c r="E77" s="105"/>
      <c r="F77" s="72"/>
      <c r="G77" s="79"/>
      <c r="H77" s="79"/>
      <c r="I77" s="79"/>
      <c r="J77" s="78"/>
      <c r="K77" s="78"/>
      <c r="L77" s="72"/>
      <c r="M77" s="37"/>
      <c r="N77" s="37"/>
      <c r="O77" s="65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  <c r="FB77" s="37"/>
      <c r="FC77" s="37"/>
      <c r="FD77" s="37"/>
      <c r="FE77" s="37"/>
      <c r="FF77" s="37"/>
      <c r="FG77" s="37"/>
      <c r="FH77" s="37"/>
      <c r="FI77" s="37"/>
      <c r="FJ77" s="37"/>
      <c r="FK77" s="37"/>
      <c r="FL77" s="37"/>
      <c r="FM77" s="37"/>
      <c r="FN77" s="37"/>
      <c r="FO77" s="37"/>
      <c r="FP77" s="37"/>
      <c r="FQ77" s="37"/>
      <c r="FR77" s="37"/>
      <c r="FS77" s="37"/>
      <c r="FT77" s="37"/>
      <c r="FU77" s="37"/>
      <c r="FV77" s="37"/>
      <c r="FW77" s="37"/>
      <c r="FX77" s="37"/>
      <c r="FY77" s="37"/>
      <c r="FZ77" s="37"/>
      <c r="GA77" s="37"/>
      <c r="GB77" s="37"/>
      <c r="GC77" s="37"/>
      <c r="GD77" s="37"/>
      <c r="GE77" s="37"/>
      <c r="GF77" s="37"/>
      <c r="GG77" s="37"/>
      <c r="GH77" s="37"/>
      <c r="GI77" s="37"/>
      <c r="GJ77" s="37"/>
      <c r="GK77" s="37"/>
      <c r="GL77" s="37"/>
      <c r="GM77" s="37"/>
      <c r="GN77" s="37"/>
      <c r="GO77" s="37"/>
      <c r="GP77" s="37"/>
      <c r="GQ77" s="37"/>
      <c r="GR77" s="37"/>
      <c r="GS77" s="37"/>
      <c r="GT77" s="37"/>
      <c r="GU77" s="37"/>
      <c r="GV77" s="37"/>
      <c r="GW77" s="37"/>
      <c r="GX77" s="37"/>
      <c r="GY77" s="37"/>
      <c r="GZ77" s="37"/>
      <c r="HA77" s="37"/>
      <c r="HB77" s="37"/>
      <c r="HC77" s="37"/>
      <c r="HD77" s="37"/>
      <c r="HE77" s="37"/>
      <c r="HF77" s="37"/>
      <c r="HG77" s="37"/>
      <c r="HH77" s="37"/>
      <c r="HI77" s="37"/>
      <c r="HJ77" s="37"/>
      <c r="HK77" s="37"/>
      <c r="HL77" s="37"/>
      <c r="HM77" s="37"/>
      <c r="HN77" s="37"/>
      <c r="HO77" s="37"/>
      <c r="HP77" s="37"/>
      <c r="HQ77" s="37"/>
      <c r="HR77" s="37"/>
      <c r="HS77" s="37"/>
      <c r="HT77" s="37"/>
      <c r="HU77" s="37"/>
      <c r="HV77" s="37"/>
      <c r="HW77" s="37"/>
      <c r="HX77" s="37"/>
      <c r="HY77" s="37"/>
      <c r="HZ77" s="37"/>
      <c r="IA77" s="37"/>
      <c r="IB77" s="37"/>
      <c r="IC77" s="37"/>
      <c r="ID77" s="37"/>
      <c r="IE77" s="37"/>
      <c r="IF77" s="37"/>
      <c r="IG77" s="37"/>
      <c r="IH77" s="37"/>
      <c r="II77" s="37"/>
      <c r="IJ77" s="37"/>
      <c r="IK77" s="37"/>
      <c r="IL77" s="37"/>
      <c r="IM77" s="37"/>
      <c r="IN77" s="37"/>
      <c r="IO77" s="37"/>
      <c r="IP77" s="37"/>
      <c r="IQ77" s="37"/>
      <c r="IR77" s="37"/>
      <c r="IS77" s="37"/>
      <c r="IT77" s="37"/>
    </row>
    <row r="78" spans="1:254" s="38" customFormat="1" ht="11.25">
      <c r="B78" s="102" t="s">
        <v>82</v>
      </c>
      <c r="C78" s="77"/>
      <c r="D78" s="74"/>
      <c r="E78" s="77"/>
      <c r="F78" s="72"/>
      <c r="G78" s="79"/>
      <c r="H78" s="79"/>
      <c r="I78" s="79"/>
      <c r="J78" s="78"/>
      <c r="K78" s="78"/>
      <c r="L78" s="72"/>
      <c r="M78" s="37"/>
      <c r="N78" s="37"/>
      <c r="O78" s="65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37"/>
      <c r="EZ78" s="37"/>
      <c r="FA78" s="37"/>
      <c r="FB78" s="37"/>
      <c r="FC78" s="37"/>
      <c r="FD78" s="37"/>
      <c r="FE78" s="37"/>
      <c r="FF78" s="37"/>
      <c r="FG78" s="37"/>
      <c r="FH78" s="37"/>
      <c r="FI78" s="37"/>
      <c r="FJ78" s="37"/>
      <c r="FK78" s="37"/>
      <c r="FL78" s="37"/>
      <c r="FM78" s="37"/>
      <c r="FN78" s="37"/>
      <c r="FO78" s="37"/>
      <c r="FP78" s="37"/>
      <c r="FQ78" s="37"/>
      <c r="FR78" s="37"/>
      <c r="FS78" s="37"/>
      <c r="FT78" s="37"/>
      <c r="FU78" s="37"/>
      <c r="FV78" s="37"/>
      <c r="FW78" s="37"/>
      <c r="FX78" s="37"/>
      <c r="FY78" s="37"/>
      <c r="FZ78" s="37"/>
      <c r="GA78" s="37"/>
      <c r="GB78" s="37"/>
      <c r="GC78" s="37"/>
      <c r="GD78" s="37"/>
      <c r="GE78" s="37"/>
      <c r="GF78" s="37"/>
      <c r="GG78" s="37"/>
      <c r="GH78" s="37"/>
      <c r="GI78" s="37"/>
      <c r="GJ78" s="37"/>
      <c r="GK78" s="37"/>
      <c r="GL78" s="37"/>
      <c r="GM78" s="37"/>
      <c r="GN78" s="37"/>
      <c r="GO78" s="37"/>
      <c r="GP78" s="37"/>
      <c r="GQ78" s="37"/>
      <c r="GR78" s="37"/>
      <c r="GS78" s="37"/>
      <c r="GT78" s="37"/>
      <c r="GU78" s="37"/>
      <c r="GV78" s="37"/>
      <c r="GW78" s="37"/>
      <c r="GX78" s="37"/>
      <c r="GY78" s="37"/>
      <c r="GZ78" s="37"/>
      <c r="HA78" s="37"/>
      <c r="HB78" s="37"/>
      <c r="HC78" s="37"/>
      <c r="HD78" s="37"/>
      <c r="HE78" s="37"/>
      <c r="HF78" s="37"/>
      <c r="HG78" s="37"/>
      <c r="HH78" s="37"/>
      <c r="HI78" s="37"/>
      <c r="HJ78" s="37"/>
      <c r="HK78" s="37"/>
      <c r="HL78" s="37"/>
      <c r="HM78" s="37"/>
      <c r="HN78" s="37"/>
      <c r="HO78" s="37"/>
      <c r="HP78" s="37"/>
      <c r="HQ78" s="37"/>
      <c r="HR78" s="37"/>
      <c r="HS78" s="37"/>
      <c r="HT78" s="37"/>
      <c r="HU78" s="37"/>
      <c r="HV78" s="37"/>
      <c r="HW78" s="37"/>
      <c r="HX78" s="37"/>
      <c r="HY78" s="37"/>
      <c r="HZ78" s="37"/>
      <c r="IA78" s="37"/>
      <c r="IB78" s="37"/>
      <c r="IC78" s="37"/>
      <c r="ID78" s="37"/>
      <c r="IE78" s="37"/>
      <c r="IF78" s="37"/>
      <c r="IG78" s="37"/>
      <c r="IH78" s="37"/>
      <c r="II78" s="37"/>
      <c r="IJ78" s="37"/>
      <c r="IK78" s="37"/>
      <c r="IL78" s="37"/>
      <c r="IM78" s="37"/>
      <c r="IN78" s="37"/>
      <c r="IO78" s="37"/>
      <c r="IP78" s="37"/>
      <c r="IQ78" s="37"/>
      <c r="IR78" s="37"/>
      <c r="IS78" s="37"/>
      <c r="IT78" s="37"/>
    </row>
    <row r="79" spans="1:254" s="38" customFormat="1" ht="11.25">
      <c r="B79" s="106" t="s">
        <v>83</v>
      </c>
      <c r="E79" s="77"/>
      <c r="F79" s="72"/>
      <c r="G79" s="96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37"/>
      <c r="EZ79" s="37"/>
      <c r="FA79" s="37"/>
      <c r="FB79" s="37"/>
      <c r="FC79" s="37"/>
      <c r="FD79" s="37"/>
      <c r="FE79" s="37"/>
      <c r="FF79" s="37"/>
      <c r="FG79" s="37"/>
      <c r="FH79" s="37"/>
      <c r="FI79" s="37"/>
      <c r="FJ79" s="37"/>
      <c r="FK79" s="37"/>
      <c r="FL79" s="37"/>
      <c r="FM79" s="37"/>
      <c r="FN79" s="37"/>
      <c r="FO79" s="37"/>
      <c r="FP79" s="37"/>
      <c r="FQ79" s="37"/>
      <c r="FR79" s="37"/>
      <c r="FS79" s="37"/>
      <c r="FT79" s="37"/>
      <c r="FU79" s="37"/>
      <c r="FV79" s="37"/>
      <c r="FW79" s="37"/>
      <c r="FX79" s="37"/>
      <c r="FY79" s="37"/>
      <c r="FZ79" s="37"/>
      <c r="GA79" s="37"/>
      <c r="GB79" s="37"/>
      <c r="GC79" s="37"/>
      <c r="GD79" s="37"/>
      <c r="GE79" s="37"/>
      <c r="GF79" s="37"/>
      <c r="GG79" s="37"/>
      <c r="GH79" s="37"/>
      <c r="GI79" s="37"/>
      <c r="GJ79" s="37"/>
      <c r="GK79" s="37"/>
      <c r="GL79" s="37"/>
      <c r="GM79" s="37"/>
      <c r="GN79" s="37"/>
      <c r="GO79" s="37"/>
      <c r="GP79" s="37"/>
      <c r="GQ79" s="37"/>
      <c r="GR79" s="37"/>
      <c r="GS79" s="37"/>
      <c r="GT79" s="37"/>
      <c r="GU79" s="37"/>
      <c r="GV79" s="37"/>
      <c r="GW79" s="37"/>
      <c r="GX79" s="37"/>
      <c r="GY79" s="37"/>
      <c r="GZ79" s="37"/>
      <c r="HA79" s="37"/>
      <c r="HB79" s="37"/>
      <c r="HC79" s="37"/>
      <c r="HD79" s="37"/>
      <c r="HE79" s="37"/>
      <c r="HF79" s="37"/>
      <c r="HG79" s="37"/>
      <c r="HH79" s="37"/>
      <c r="HI79" s="37"/>
      <c r="HJ79" s="37"/>
      <c r="HK79" s="37"/>
      <c r="HL79" s="37"/>
      <c r="HM79" s="37"/>
      <c r="HN79" s="37"/>
      <c r="HO79" s="37"/>
      <c r="HP79" s="37"/>
      <c r="HQ79" s="37"/>
      <c r="HR79" s="37"/>
      <c r="HS79" s="37"/>
      <c r="HT79" s="37"/>
      <c r="HU79" s="37"/>
      <c r="HV79" s="37"/>
      <c r="HW79" s="37"/>
      <c r="HX79" s="37"/>
      <c r="HY79" s="37"/>
      <c r="HZ79" s="37"/>
      <c r="IA79" s="37"/>
      <c r="IB79" s="37"/>
      <c r="IC79" s="37"/>
      <c r="ID79" s="37"/>
      <c r="IE79" s="37"/>
      <c r="IF79" s="37"/>
      <c r="IG79" s="37"/>
      <c r="IH79" s="37"/>
      <c r="II79" s="37"/>
      <c r="IJ79" s="37"/>
      <c r="IK79" s="37"/>
      <c r="IL79" s="37"/>
      <c r="IM79" s="37"/>
      <c r="IN79" s="37"/>
      <c r="IO79" s="37"/>
      <c r="IP79" s="37"/>
      <c r="IQ79" s="37"/>
      <c r="IR79" s="37"/>
      <c r="IS79" s="37"/>
      <c r="IT79" s="37"/>
    </row>
    <row r="80" spans="1:254" s="38" customFormat="1">
      <c r="A80" s="37"/>
      <c r="B80" s="3"/>
      <c r="C80" s="3"/>
      <c r="D80" s="9"/>
      <c r="E80" s="3"/>
      <c r="F80" s="10"/>
      <c r="G80" s="6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  <c r="FB80" s="37"/>
      <c r="FC80" s="37"/>
      <c r="FD80" s="37"/>
      <c r="FE80" s="37"/>
      <c r="FF80" s="37"/>
      <c r="FG80" s="37"/>
      <c r="FH80" s="37"/>
      <c r="FI80" s="37"/>
      <c r="FJ80" s="37"/>
      <c r="FK80" s="37"/>
      <c r="FL80" s="37"/>
      <c r="FM80" s="37"/>
      <c r="FN80" s="37"/>
      <c r="FO80" s="37"/>
      <c r="FP80" s="37"/>
      <c r="FQ80" s="37"/>
      <c r="FR80" s="37"/>
      <c r="FS80" s="37"/>
      <c r="FT80" s="37"/>
      <c r="FU80" s="37"/>
      <c r="FV80" s="37"/>
      <c r="FW80" s="37"/>
      <c r="FX80" s="37"/>
      <c r="FY80" s="37"/>
      <c r="FZ80" s="37"/>
      <c r="GA80" s="37"/>
      <c r="GB80" s="37"/>
      <c r="GC80" s="37"/>
      <c r="GD80" s="37"/>
      <c r="GE80" s="37"/>
      <c r="GF80" s="37"/>
      <c r="GG80" s="37"/>
      <c r="GH80" s="37"/>
      <c r="GI80" s="37"/>
      <c r="GJ80" s="37"/>
      <c r="GK80" s="37"/>
      <c r="GL80" s="37"/>
      <c r="GM80" s="37"/>
      <c r="GN80" s="37"/>
      <c r="GO80" s="37"/>
      <c r="GP80" s="37"/>
      <c r="GQ80" s="37"/>
      <c r="GR80" s="37"/>
      <c r="GS80" s="37"/>
      <c r="GT80" s="37"/>
      <c r="GU80" s="37"/>
      <c r="GV80" s="37"/>
      <c r="GW80" s="37"/>
      <c r="GX80" s="37"/>
      <c r="GY80" s="37"/>
      <c r="GZ80" s="37"/>
      <c r="HA80" s="37"/>
      <c r="HB80" s="37"/>
      <c r="HC80" s="37"/>
      <c r="HD80" s="37"/>
      <c r="HE80" s="37"/>
      <c r="HF80" s="37"/>
      <c r="HG80" s="37"/>
      <c r="HH80" s="37"/>
      <c r="HI80" s="37"/>
      <c r="HJ80" s="37"/>
      <c r="HK80" s="37"/>
      <c r="HL80" s="37"/>
      <c r="HM80" s="37"/>
      <c r="HN80" s="37"/>
      <c r="HO80" s="37"/>
      <c r="HP80" s="37"/>
      <c r="HQ80" s="37"/>
      <c r="HR80" s="37"/>
      <c r="HS80" s="37"/>
      <c r="HT80" s="37"/>
      <c r="HU80" s="37"/>
      <c r="HV80" s="37"/>
      <c r="HW80" s="37"/>
      <c r="HX80" s="37"/>
      <c r="HY80" s="37"/>
      <c r="HZ80" s="37"/>
      <c r="IA80" s="37"/>
      <c r="IB80" s="37"/>
      <c r="IC80" s="37"/>
      <c r="ID80" s="37"/>
      <c r="IE80" s="37"/>
      <c r="IF80" s="37"/>
      <c r="IG80" s="37"/>
      <c r="IH80" s="37"/>
      <c r="II80" s="37"/>
      <c r="IJ80" s="37"/>
      <c r="IK80" s="37"/>
      <c r="IL80" s="37"/>
      <c r="IM80" s="37"/>
      <c r="IN80" s="37"/>
      <c r="IO80" s="37"/>
      <c r="IP80" s="37"/>
      <c r="IQ80" s="37"/>
      <c r="IR80" s="37"/>
      <c r="IS80" s="37"/>
      <c r="IT80" s="37"/>
    </row>
    <row r="81" spans="1:254" s="38" customFormat="1">
      <c r="A81" s="37"/>
      <c r="B81" s="3"/>
      <c r="C81" s="3"/>
      <c r="D81" s="9"/>
      <c r="E81" s="3"/>
      <c r="F81" s="10"/>
      <c r="G81" s="6"/>
      <c r="I81" s="107"/>
      <c r="J81" s="107"/>
      <c r="K81" s="108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37"/>
      <c r="EZ81" s="37"/>
      <c r="FA81" s="37"/>
      <c r="FB81" s="37"/>
      <c r="FC81" s="37"/>
      <c r="FD81" s="37"/>
      <c r="FE81" s="37"/>
      <c r="FF81" s="37"/>
      <c r="FG81" s="37"/>
      <c r="FH81" s="37"/>
      <c r="FI81" s="37"/>
      <c r="FJ81" s="37"/>
      <c r="FK81" s="37"/>
      <c r="FL81" s="37"/>
      <c r="FM81" s="37"/>
      <c r="FN81" s="37"/>
      <c r="FO81" s="37"/>
      <c r="FP81" s="37"/>
      <c r="FQ81" s="37"/>
      <c r="FR81" s="37"/>
      <c r="FS81" s="37"/>
      <c r="FT81" s="37"/>
      <c r="FU81" s="37"/>
      <c r="FV81" s="37"/>
      <c r="FW81" s="37"/>
      <c r="FX81" s="37"/>
      <c r="FY81" s="37"/>
      <c r="FZ81" s="37"/>
      <c r="GA81" s="37"/>
      <c r="GB81" s="37"/>
      <c r="GC81" s="37"/>
      <c r="GD81" s="37"/>
      <c r="GE81" s="37"/>
      <c r="GF81" s="37"/>
      <c r="GG81" s="37"/>
      <c r="GH81" s="37"/>
      <c r="GI81" s="37"/>
      <c r="GJ81" s="37"/>
      <c r="GK81" s="37"/>
      <c r="GL81" s="37"/>
      <c r="GM81" s="37"/>
      <c r="GN81" s="37"/>
      <c r="GO81" s="37"/>
      <c r="GP81" s="37"/>
      <c r="GQ81" s="37"/>
      <c r="GR81" s="37"/>
      <c r="GS81" s="37"/>
      <c r="GT81" s="37"/>
      <c r="GU81" s="37"/>
      <c r="GV81" s="37"/>
      <c r="GW81" s="37"/>
      <c r="GX81" s="37"/>
      <c r="GY81" s="37"/>
      <c r="GZ81" s="37"/>
      <c r="HA81" s="37"/>
      <c r="HB81" s="37"/>
      <c r="HC81" s="37"/>
      <c r="HD81" s="37"/>
      <c r="HE81" s="37"/>
      <c r="HF81" s="37"/>
      <c r="HG81" s="37"/>
      <c r="HH81" s="37"/>
      <c r="HI81" s="37"/>
      <c r="HJ81" s="37"/>
      <c r="HK81" s="37"/>
      <c r="HL81" s="37"/>
      <c r="HM81" s="37"/>
      <c r="HN81" s="37"/>
      <c r="HO81" s="37"/>
      <c r="HP81" s="37"/>
      <c r="HQ81" s="37"/>
      <c r="HR81" s="37"/>
      <c r="HS81" s="37"/>
      <c r="HT81" s="37"/>
      <c r="HU81" s="37"/>
      <c r="HV81" s="37"/>
      <c r="HW81" s="37"/>
      <c r="HX81" s="37"/>
      <c r="HY81" s="37"/>
      <c r="HZ81" s="37"/>
      <c r="IA81" s="37"/>
      <c r="IB81" s="37"/>
      <c r="IC81" s="37"/>
      <c r="ID81" s="37"/>
      <c r="IE81" s="37"/>
      <c r="IF81" s="37"/>
      <c r="IG81" s="37"/>
      <c r="IH81" s="37"/>
      <c r="II81" s="37"/>
      <c r="IJ81" s="37"/>
      <c r="IK81" s="37"/>
      <c r="IL81" s="37"/>
      <c r="IM81" s="37"/>
      <c r="IN81" s="37"/>
      <c r="IO81" s="37"/>
      <c r="IP81" s="37"/>
      <c r="IQ81" s="37"/>
      <c r="IR81" s="37"/>
      <c r="IS81" s="37"/>
      <c r="IT81" s="37"/>
    </row>
    <row r="82" spans="1:254" s="38" customFormat="1">
      <c r="A82" s="37"/>
      <c r="B82" s="3"/>
      <c r="C82" s="3"/>
      <c r="D82" s="9"/>
      <c r="E82" s="3"/>
      <c r="F82" s="10"/>
      <c r="G82" s="91"/>
      <c r="H82" s="91"/>
      <c r="I82" s="94" t="s">
        <v>84</v>
      </c>
      <c r="J82" s="10"/>
      <c r="K82" s="78"/>
      <c r="L82" s="72"/>
      <c r="M82" s="37"/>
      <c r="N82" s="37"/>
      <c r="O82" s="37"/>
      <c r="P82" s="37">
        <f>P80*1.2</f>
        <v>0</v>
      </c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37"/>
      <c r="EZ82" s="37"/>
      <c r="FA82" s="37"/>
      <c r="FB82" s="37"/>
      <c r="FC82" s="37"/>
      <c r="FD82" s="37"/>
      <c r="FE82" s="37"/>
      <c r="FF82" s="37"/>
      <c r="FG82" s="37"/>
      <c r="FH82" s="37"/>
      <c r="FI82" s="37"/>
      <c r="FJ82" s="37"/>
      <c r="FK82" s="37"/>
      <c r="FL82" s="37"/>
      <c r="FM82" s="37"/>
      <c r="FN82" s="37"/>
      <c r="FO82" s="37"/>
      <c r="FP82" s="37"/>
      <c r="FQ82" s="37"/>
      <c r="FR82" s="37"/>
      <c r="FS82" s="37"/>
      <c r="FT82" s="37"/>
      <c r="FU82" s="37"/>
      <c r="FV82" s="37"/>
      <c r="FW82" s="37"/>
      <c r="FX82" s="37"/>
      <c r="FY82" s="37"/>
      <c r="FZ82" s="37"/>
      <c r="GA82" s="37"/>
      <c r="GB82" s="37"/>
      <c r="GC82" s="37"/>
      <c r="GD82" s="37"/>
      <c r="GE82" s="37"/>
      <c r="GF82" s="37"/>
      <c r="GG82" s="37"/>
      <c r="GH82" s="37"/>
      <c r="GI82" s="37"/>
      <c r="GJ82" s="37"/>
      <c r="GK82" s="37"/>
      <c r="GL82" s="37"/>
      <c r="GM82" s="37"/>
      <c r="GN82" s="37"/>
      <c r="GO82" s="37"/>
      <c r="GP82" s="37"/>
      <c r="GQ82" s="37"/>
      <c r="GR82" s="37"/>
      <c r="GS82" s="37"/>
      <c r="GT82" s="37"/>
      <c r="GU82" s="37"/>
      <c r="GV82" s="37"/>
      <c r="GW82" s="37"/>
      <c r="GX82" s="37"/>
      <c r="GY82" s="37"/>
      <c r="GZ82" s="37"/>
      <c r="HA82" s="37"/>
      <c r="HB82" s="37"/>
      <c r="HC82" s="37"/>
      <c r="HD82" s="37"/>
      <c r="HE82" s="37"/>
      <c r="HF82" s="37"/>
      <c r="HG82" s="37"/>
      <c r="HH82" s="37"/>
      <c r="HI82" s="37"/>
      <c r="HJ82" s="37"/>
      <c r="HK82" s="37"/>
      <c r="HL82" s="37"/>
      <c r="HM82" s="37"/>
      <c r="HN82" s="37"/>
      <c r="HO82" s="37"/>
      <c r="HP82" s="37"/>
      <c r="HQ82" s="37"/>
      <c r="HR82" s="37"/>
      <c r="HS82" s="37"/>
      <c r="HT82" s="37"/>
      <c r="HU82" s="37"/>
      <c r="HV82" s="37"/>
      <c r="HW82" s="37"/>
      <c r="HX82" s="37"/>
      <c r="HY82" s="37"/>
      <c r="HZ82" s="37"/>
      <c r="IA82" s="37"/>
      <c r="IB82" s="37"/>
      <c r="IC82" s="37"/>
      <c r="ID82" s="37"/>
      <c r="IE82" s="37"/>
      <c r="IF82" s="37"/>
      <c r="IG82" s="37"/>
      <c r="IH82" s="37"/>
      <c r="II82" s="37"/>
      <c r="IJ82" s="37"/>
      <c r="IK82" s="37"/>
      <c r="IL82" s="37"/>
      <c r="IM82" s="37"/>
      <c r="IN82" s="37"/>
      <c r="IO82" s="37"/>
      <c r="IP82" s="37"/>
      <c r="IQ82" s="37"/>
      <c r="IR82" s="37"/>
      <c r="IS82" s="37"/>
      <c r="IT82" s="37"/>
    </row>
    <row r="83" spans="1:254" s="79" customFormat="1">
      <c r="B83" s="3"/>
      <c r="C83" s="3"/>
      <c r="D83" s="9"/>
      <c r="E83" s="3"/>
      <c r="F83" s="10"/>
      <c r="G83" s="91"/>
      <c r="H83" s="91"/>
      <c r="I83" s="93" t="s">
        <v>85</v>
      </c>
      <c r="J83" s="10"/>
      <c r="K83" s="78"/>
      <c r="L83" s="72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37"/>
      <c r="EZ83" s="37"/>
      <c r="FA83" s="37"/>
      <c r="FB83" s="37"/>
      <c r="FC83" s="37"/>
      <c r="FD83" s="37"/>
      <c r="FE83" s="37"/>
      <c r="FF83" s="37"/>
      <c r="FG83" s="37"/>
      <c r="FH83" s="37"/>
      <c r="FI83" s="37"/>
      <c r="FJ83" s="37"/>
      <c r="FK83" s="37"/>
      <c r="FL83" s="37"/>
      <c r="FM83" s="37"/>
      <c r="FN83" s="37"/>
      <c r="FO83" s="37"/>
      <c r="FP83" s="37"/>
      <c r="FQ83" s="37"/>
      <c r="FR83" s="37"/>
      <c r="FS83" s="37"/>
      <c r="FT83" s="37"/>
      <c r="FU83" s="37"/>
      <c r="FV83" s="37"/>
      <c r="FW83" s="37"/>
      <c r="FX83" s="37"/>
      <c r="FY83" s="37"/>
      <c r="FZ83" s="37"/>
      <c r="GA83" s="37"/>
      <c r="GB83" s="37"/>
      <c r="GC83" s="37"/>
      <c r="GD83" s="37"/>
      <c r="GE83" s="37"/>
      <c r="GF83" s="37"/>
      <c r="GG83" s="37"/>
      <c r="GH83" s="37"/>
      <c r="GI83" s="37"/>
      <c r="GJ83" s="37"/>
      <c r="GK83" s="37"/>
      <c r="GL83" s="37"/>
      <c r="GM83" s="37"/>
      <c r="GN83" s="37"/>
      <c r="GO83" s="37"/>
      <c r="GP83" s="37"/>
      <c r="GQ83" s="37"/>
      <c r="GR83" s="37"/>
      <c r="GS83" s="37"/>
      <c r="GT83" s="37"/>
      <c r="GU83" s="37"/>
      <c r="GV83" s="37"/>
      <c r="GW83" s="37"/>
      <c r="GX83" s="37"/>
      <c r="GY83" s="37"/>
      <c r="GZ83" s="37"/>
      <c r="HA83" s="37"/>
      <c r="HB83" s="37"/>
      <c r="HC83" s="37"/>
      <c r="HD83" s="37"/>
      <c r="HE83" s="37"/>
      <c r="HF83" s="37"/>
      <c r="HG83" s="37"/>
      <c r="HH83" s="37"/>
      <c r="HI83" s="37"/>
      <c r="HJ83" s="37"/>
      <c r="HK83" s="37"/>
      <c r="HL83" s="37"/>
      <c r="HM83" s="37"/>
      <c r="HN83" s="37"/>
      <c r="HO83" s="37"/>
      <c r="HP83" s="37"/>
      <c r="HQ83" s="37"/>
      <c r="HR83" s="37"/>
      <c r="HS83" s="37"/>
      <c r="HT83" s="37"/>
      <c r="HU83" s="37"/>
      <c r="HV83" s="37"/>
      <c r="HW83" s="37"/>
      <c r="HX83" s="37"/>
      <c r="HY83" s="37"/>
      <c r="HZ83" s="37"/>
      <c r="IA83" s="37"/>
      <c r="IB83" s="37"/>
      <c r="IC83" s="37"/>
      <c r="ID83" s="37"/>
      <c r="IE83" s="37"/>
      <c r="IF83" s="37"/>
      <c r="IG83" s="37"/>
      <c r="IH83" s="37"/>
      <c r="II83" s="37"/>
      <c r="IJ83" s="37"/>
      <c r="IK83" s="37"/>
      <c r="IL83" s="37"/>
      <c r="IM83" s="37"/>
      <c r="IN83" s="37"/>
      <c r="IO83" s="37"/>
      <c r="IP83" s="37"/>
      <c r="IQ83" s="37"/>
      <c r="IR83" s="37"/>
      <c r="IS83" s="37"/>
      <c r="IT83" s="37"/>
    </row>
    <row r="84" spans="1:254" s="79" customFormat="1">
      <c r="B84" s="3"/>
      <c r="C84" s="3"/>
      <c r="D84" s="9"/>
      <c r="E84" s="3"/>
      <c r="F84" s="6"/>
      <c r="G84" s="10"/>
      <c r="H84" s="95" t="s">
        <v>88</v>
      </c>
      <c r="J84" s="78"/>
      <c r="K84" s="78"/>
      <c r="L84" s="72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  <c r="FK84" s="37"/>
      <c r="FL84" s="37"/>
      <c r="FM84" s="37"/>
      <c r="FN84" s="37"/>
      <c r="FO84" s="37"/>
      <c r="FP84" s="37"/>
      <c r="FQ84" s="37"/>
      <c r="FR84" s="37"/>
      <c r="FS84" s="37"/>
      <c r="FT84" s="37"/>
      <c r="FU84" s="37"/>
      <c r="FV84" s="37"/>
      <c r="FW84" s="37"/>
      <c r="FX84" s="37"/>
      <c r="FY84" s="37"/>
      <c r="FZ84" s="37"/>
      <c r="GA84" s="37"/>
      <c r="GB84" s="37"/>
      <c r="GC84" s="37"/>
      <c r="GD84" s="37"/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/>
      <c r="GW84" s="37"/>
      <c r="GX84" s="37"/>
      <c r="GY84" s="37"/>
      <c r="GZ84" s="37"/>
      <c r="HA84" s="37"/>
      <c r="HB84" s="37"/>
      <c r="HC84" s="37"/>
      <c r="HD84" s="37"/>
      <c r="HE84" s="37"/>
      <c r="HF84" s="37"/>
      <c r="HG84" s="37"/>
      <c r="HH84" s="37"/>
      <c r="HI84" s="37"/>
      <c r="HJ84" s="37"/>
      <c r="HK84" s="37"/>
      <c r="HL84" s="37"/>
      <c r="HM84" s="37"/>
      <c r="HN84" s="37"/>
      <c r="HO84" s="37"/>
      <c r="HP84" s="37"/>
      <c r="HQ84" s="37"/>
      <c r="HR84" s="37"/>
      <c r="HS84" s="37"/>
      <c r="HT84" s="37"/>
      <c r="HU84" s="37"/>
      <c r="HV84" s="37"/>
      <c r="HW84" s="37"/>
      <c r="HX84" s="37"/>
      <c r="HY84" s="37"/>
      <c r="HZ84" s="37"/>
      <c r="IA84" s="37"/>
      <c r="IB84" s="37"/>
      <c r="IC84" s="37"/>
      <c r="ID84" s="37"/>
      <c r="IE84" s="37"/>
      <c r="IF84" s="37"/>
      <c r="IG84" s="37"/>
      <c r="IH84" s="37"/>
      <c r="II84" s="37"/>
      <c r="IJ84" s="37"/>
      <c r="IK84" s="37"/>
      <c r="IL84" s="37"/>
      <c r="IM84" s="37"/>
      <c r="IN84" s="37"/>
      <c r="IO84" s="37"/>
      <c r="IP84" s="37"/>
      <c r="IQ84" s="37"/>
      <c r="IR84" s="37"/>
      <c r="IS84" s="37"/>
      <c r="IT84" s="37"/>
    </row>
    <row r="85" spans="1:254" s="79" customFormat="1">
      <c r="B85" s="3"/>
      <c r="C85" s="3"/>
      <c r="D85" s="9"/>
      <c r="E85" s="3"/>
      <c r="F85" s="10"/>
      <c r="G85" s="91"/>
      <c r="H85" s="92"/>
      <c r="I85" s="91"/>
      <c r="J85" s="78"/>
      <c r="K85" s="78"/>
      <c r="L85" s="72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37"/>
      <c r="FH85" s="37"/>
      <c r="FI85" s="37"/>
      <c r="FJ85" s="37"/>
      <c r="FK85" s="37"/>
      <c r="FL85" s="37"/>
      <c r="FM85" s="37"/>
      <c r="FN85" s="37"/>
      <c r="FO85" s="37"/>
      <c r="FP85" s="37"/>
      <c r="FQ85" s="37"/>
      <c r="FR85" s="37"/>
      <c r="FS85" s="37"/>
      <c r="FT85" s="37"/>
      <c r="FU85" s="37"/>
      <c r="FV85" s="37"/>
      <c r="FW85" s="37"/>
      <c r="FX85" s="37"/>
      <c r="FY85" s="37"/>
      <c r="FZ85" s="37"/>
      <c r="GA85" s="37"/>
      <c r="GB85" s="37"/>
      <c r="GC85" s="37"/>
      <c r="GD85" s="37"/>
      <c r="GE85" s="37"/>
      <c r="GF85" s="37"/>
      <c r="GG85" s="37"/>
      <c r="GH85" s="37"/>
      <c r="GI85" s="37"/>
      <c r="GJ85" s="37"/>
      <c r="GK85" s="37"/>
      <c r="GL85" s="37"/>
      <c r="GM85" s="37"/>
      <c r="GN85" s="37"/>
      <c r="GO85" s="37"/>
      <c r="GP85" s="37"/>
      <c r="GQ85" s="37"/>
      <c r="GR85" s="37"/>
      <c r="GS85" s="37"/>
      <c r="GT85" s="37"/>
      <c r="GU85" s="37"/>
      <c r="GV85" s="37"/>
      <c r="GW85" s="37"/>
      <c r="GX85" s="37"/>
      <c r="GY85" s="37"/>
      <c r="GZ85" s="37"/>
      <c r="HA85" s="37"/>
      <c r="HB85" s="37"/>
      <c r="HC85" s="37"/>
      <c r="HD85" s="37"/>
      <c r="HE85" s="37"/>
      <c r="HF85" s="37"/>
      <c r="HG85" s="37"/>
      <c r="HH85" s="37"/>
      <c r="HI85" s="37"/>
      <c r="HJ85" s="37"/>
      <c r="HK85" s="37"/>
      <c r="HL85" s="37"/>
      <c r="HM85" s="37"/>
      <c r="HN85" s="37"/>
      <c r="HO85" s="37"/>
      <c r="HP85" s="37"/>
      <c r="HQ85" s="37"/>
      <c r="HR85" s="37"/>
      <c r="HS85" s="37"/>
      <c r="HT85" s="37"/>
      <c r="HU85" s="37"/>
      <c r="HV85" s="37"/>
      <c r="HW85" s="37"/>
      <c r="HX85" s="37"/>
      <c r="HY85" s="37"/>
      <c r="HZ85" s="37"/>
      <c r="IA85" s="37"/>
      <c r="IB85" s="37"/>
      <c r="IC85" s="37"/>
      <c r="ID85" s="37"/>
      <c r="IE85" s="37"/>
      <c r="IF85" s="37"/>
      <c r="IG85" s="37"/>
      <c r="IH85" s="37"/>
      <c r="II85" s="37"/>
      <c r="IJ85" s="37"/>
      <c r="IK85" s="37"/>
      <c r="IL85" s="37"/>
      <c r="IM85" s="37"/>
      <c r="IN85" s="37"/>
      <c r="IO85" s="37"/>
      <c r="IP85" s="37"/>
      <c r="IQ85" s="37"/>
      <c r="IR85" s="37"/>
      <c r="IS85" s="37"/>
      <c r="IT85" s="37"/>
    </row>
    <row r="86" spans="1:254" s="79" customFormat="1" ht="11.25">
      <c r="B86" s="77"/>
      <c r="C86" s="77"/>
      <c r="D86" s="74"/>
      <c r="E86" s="80"/>
      <c r="F86" s="72"/>
      <c r="G86" s="78"/>
      <c r="H86" s="71"/>
      <c r="I86" s="78"/>
      <c r="J86" s="78"/>
      <c r="K86" s="78"/>
      <c r="L86" s="72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37"/>
      <c r="FH86" s="37"/>
      <c r="FI86" s="37"/>
      <c r="FJ86" s="37"/>
      <c r="FK86" s="37"/>
      <c r="FL86" s="37"/>
      <c r="FM86" s="37"/>
      <c r="FN86" s="37"/>
      <c r="FO86" s="37"/>
      <c r="FP86" s="37"/>
      <c r="FQ86" s="37"/>
      <c r="FR86" s="37"/>
      <c r="FS86" s="37"/>
      <c r="FT86" s="37"/>
      <c r="FU86" s="37"/>
      <c r="FV86" s="37"/>
      <c r="FW86" s="37"/>
      <c r="FX86" s="37"/>
      <c r="FY86" s="37"/>
      <c r="FZ86" s="37"/>
      <c r="GA86" s="37"/>
      <c r="GB86" s="37"/>
      <c r="GC86" s="37"/>
      <c r="GD86" s="37"/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/>
      <c r="GW86" s="37"/>
      <c r="GX86" s="37"/>
      <c r="GY86" s="37"/>
      <c r="GZ86" s="37"/>
      <c r="HA86" s="37"/>
      <c r="HB86" s="37"/>
      <c r="HC86" s="37"/>
      <c r="HD86" s="37"/>
      <c r="HE86" s="37"/>
      <c r="HF86" s="37"/>
      <c r="HG86" s="37"/>
      <c r="HH86" s="37"/>
      <c r="HI86" s="37"/>
      <c r="HJ86" s="37"/>
      <c r="HK86" s="37"/>
      <c r="HL86" s="37"/>
      <c r="HM86" s="37"/>
      <c r="HN86" s="37"/>
      <c r="HO86" s="37"/>
      <c r="HP86" s="37"/>
      <c r="HQ86" s="37"/>
      <c r="HR86" s="37"/>
      <c r="HS86" s="37"/>
      <c r="HT86" s="37"/>
      <c r="HU86" s="37"/>
      <c r="HV86" s="37"/>
      <c r="HW86" s="37"/>
      <c r="HX86" s="37"/>
      <c r="HY86" s="37"/>
      <c r="HZ86" s="37"/>
      <c r="IA86" s="37"/>
      <c r="IB86" s="37"/>
      <c r="IC86" s="37"/>
      <c r="ID86" s="37"/>
      <c r="IE86" s="37"/>
      <c r="IF86" s="37"/>
      <c r="IG86" s="37"/>
      <c r="IH86" s="37"/>
      <c r="II86" s="37"/>
      <c r="IJ86" s="37"/>
      <c r="IK86" s="37"/>
      <c r="IL86" s="37"/>
      <c r="IM86" s="37"/>
      <c r="IN86" s="37"/>
      <c r="IO86" s="37"/>
      <c r="IP86" s="37"/>
      <c r="IQ86" s="37"/>
      <c r="IR86" s="37"/>
      <c r="IS86" s="37"/>
      <c r="IT86" s="37"/>
    </row>
    <row r="87" spans="1:254" s="79" customFormat="1" ht="11.25">
      <c r="B87" s="77"/>
      <c r="C87" s="77"/>
      <c r="D87" s="74"/>
      <c r="E87" s="80"/>
      <c r="F87" s="72"/>
      <c r="G87" s="78"/>
      <c r="H87" s="71"/>
      <c r="I87" s="78"/>
      <c r="J87" s="78"/>
      <c r="K87" s="78"/>
      <c r="L87" s="72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37"/>
      <c r="EZ87" s="37"/>
      <c r="FA87" s="37"/>
      <c r="FB87" s="37"/>
      <c r="FC87" s="37"/>
      <c r="FD87" s="37"/>
      <c r="FE87" s="37"/>
      <c r="FF87" s="37"/>
      <c r="FG87" s="37"/>
      <c r="FH87" s="37"/>
      <c r="FI87" s="37"/>
      <c r="FJ87" s="37"/>
      <c r="FK87" s="37"/>
      <c r="FL87" s="37"/>
      <c r="FM87" s="37"/>
      <c r="FN87" s="37"/>
      <c r="FO87" s="37"/>
      <c r="FP87" s="37"/>
      <c r="FQ87" s="37"/>
      <c r="FR87" s="37"/>
      <c r="FS87" s="37"/>
      <c r="FT87" s="37"/>
      <c r="FU87" s="37"/>
      <c r="FV87" s="37"/>
      <c r="FW87" s="37"/>
      <c r="FX87" s="37"/>
      <c r="FY87" s="37"/>
      <c r="FZ87" s="37"/>
      <c r="GA87" s="37"/>
      <c r="GB87" s="37"/>
      <c r="GC87" s="37"/>
      <c r="GD87" s="37"/>
      <c r="GE87" s="37"/>
      <c r="GF87" s="37"/>
      <c r="GG87" s="37"/>
      <c r="GH87" s="37"/>
      <c r="GI87" s="37"/>
      <c r="GJ87" s="37"/>
      <c r="GK87" s="37"/>
      <c r="GL87" s="37"/>
      <c r="GM87" s="37"/>
      <c r="GN87" s="37"/>
      <c r="GO87" s="37"/>
      <c r="GP87" s="37"/>
      <c r="GQ87" s="37"/>
      <c r="GR87" s="37"/>
      <c r="GS87" s="37"/>
      <c r="GT87" s="37"/>
      <c r="GU87" s="37"/>
      <c r="GV87" s="37"/>
      <c r="GW87" s="37"/>
      <c r="GX87" s="37"/>
      <c r="GY87" s="37"/>
      <c r="GZ87" s="37"/>
      <c r="HA87" s="37"/>
      <c r="HB87" s="37"/>
      <c r="HC87" s="37"/>
      <c r="HD87" s="37"/>
      <c r="HE87" s="37"/>
      <c r="HF87" s="37"/>
      <c r="HG87" s="37"/>
      <c r="HH87" s="37"/>
      <c r="HI87" s="37"/>
      <c r="HJ87" s="37"/>
      <c r="HK87" s="37"/>
      <c r="HL87" s="37"/>
      <c r="HM87" s="37"/>
      <c r="HN87" s="37"/>
      <c r="HO87" s="37"/>
      <c r="HP87" s="37"/>
      <c r="HQ87" s="37"/>
      <c r="HR87" s="37"/>
      <c r="HS87" s="37"/>
      <c r="HT87" s="37"/>
      <c r="HU87" s="37"/>
      <c r="HV87" s="37"/>
      <c r="HW87" s="37"/>
      <c r="HX87" s="37"/>
      <c r="HY87" s="37"/>
      <c r="HZ87" s="37"/>
      <c r="IA87" s="37"/>
      <c r="IB87" s="37"/>
      <c r="IC87" s="37"/>
      <c r="ID87" s="37"/>
      <c r="IE87" s="37"/>
      <c r="IF87" s="37"/>
      <c r="IG87" s="37"/>
      <c r="IH87" s="37"/>
      <c r="II87" s="37"/>
      <c r="IJ87" s="37"/>
      <c r="IK87" s="37"/>
      <c r="IL87" s="37"/>
      <c r="IM87" s="37"/>
      <c r="IN87" s="37"/>
      <c r="IO87" s="37"/>
      <c r="IP87" s="37"/>
      <c r="IQ87" s="37"/>
      <c r="IR87" s="37"/>
      <c r="IS87" s="37"/>
      <c r="IT87" s="37"/>
    </row>
    <row r="88" spans="1:254" s="79" customFormat="1" ht="11.25">
      <c r="B88" s="77"/>
      <c r="C88" s="77"/>
      <c r="D88" s="74"/>
      <c r="F88" s="72"/>
      <c r="G88" s="78"/>
      <c r="H88" s="71"/>
      <c r="I88" s="78"/>
      <c r="J88" s="78"/>
      <c r="K88" s="78"/>
      <c r="L88" s="72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7"/>
      <c r="EI88" s="37"/>
      <c r="EJ88" s="37"/>
      <c r="EK88" s="37"/>
      <c r="EL88" s="37"/>
      <c r="EM88" s="37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37"/>
      <c r="EZ88" s="37"/>
      <c r="FA88" s="37"/>
      <c r="FB88" s="37"/>
      <c r="FC88" s="37"/>
      <c r="FD88" s="37"/>
      <c r="FE88" s="37"/>
      <c r="FF88" s="37"/>
      <c r="FG88" s="37"/>
      <c r="FH88" s="37"/>
      <c r="FI88" s="37"/>
      <c r="FJ88" s="37"/>
      <c r="FK88" s="37"/>
      <c r="FL88" s="37"/>
      <c r="FM88" s="37"/>
      <c r="FN88" s="37"/>
      <c r="FO88" s="37"/>
      <c r="FP88" s="37"/>
      <c r="FQ88" s="37"/>
      <c r="FR88" s="37"/>
      <c r="FS88" s="37"/>
      <c r="FT88" s="37"/>
      <c r="FU88" s="37"/>
      <c r="FV88" s="37"/>
      <c r="FW88" s="37"/>
      <c r="FX88" s="37"/>
      <c r="FY88" s="37"/>
      <c r="FZ88" s="37"/>
      <c r="GA88" s="37"/>
      <c r="GB88" s="37"/>
      <c r="GC88" s="37"/>
      <c r="GD88" s="37"/>
      <c r="GE88" s="37"/>
      <c r="GF88" s="37"/>
      <c r="GG88" s="37"/>
      <c r="GH88" s="37"/>
      <c r="GI88" s="37"/>
      <c r="GJ88" s="37"/>
      <c r="GK88" s="37"/>
      <c r="GL88" s="37"/>
      <c r="GM88" s="37"/>
      <c r="GN88" s="37"/>
      <c r="GO88" s="37"/>
      <c r="GP88" s="37"/>
      <c r="GQ88" s="37"/>
      <c r="GR88" s="37"/>
      <c r="GS88" s="37"/>
      <c r="GT88" s="37"/>
      <c r="GU88" s="37"/>
      <c r="GV88" s="37"/>
      <c r="GW88" s="37"/>
      <c r="GX88" s="37"/>
      <c r="GY88" s="37"/>
      <c r="GZ88" s="37"/>
      <c r="HA88" s="37"/>
      <c r="HB88" s="37"/>
      <c r="HC88" s="37"/>
      <c r="HD88" s="37"/>
      <c r="HE88" s="37"/>
      <c r="HF88" s="37"/>
      <c r="HG88" s="37"/>
      <c r="HH88" s="37"/>
      <c r="HI88" s="37"/>
      <c r="HJ88" s="37"/>
      <c r="HK88" s="37"/>
      <c r="HL88" s="37"/>
      <c r="HM88" s="37"/>
      <c r="HN88" s="37"/>
      <c r="HO88" s="37"/>
      <c r="HP88" s="37"/>
      <c r="HQ88" s="37"/>
      <c r="HR88" s="37"/>
      <c r="HS88" s="37"/>
      <c r="HT88" s="37"/>
      <c r="HU88" s="37"/>
      <c r="HV88" s="37"/>
      <c r="HW88" s="37"/>
      <c r="HX88" s="37"/>
      <c r="HY88" s="37"/>
      <c r="HZ88" s="37"/>
      <c r="IA88" s="37"/>
      <c r="IB88" s="37"/>
      <c r="IC88" s="37"/>
      <c r="ID88" s="37"/>
      <c r="IE88" s="37"/>
      <c r="IF88" s="37"/>
      <c r="IG88" s="37"/>
      <c r="IH88" s="37"/>
      <c r="II88" s="37"/>
      <c r="IJ88" s="37"/>
      <c r="IK88" s="37"/>
      <c r="IL88" s="37"/>
      <c r="IM88" s="37"/>
      <c r="IN88" s="37"/>
      <c r="IO88" s="37"/>
      <c r="IP88" s="37"/>
      <c r="IQ88" s="37"/>
      <c r="IR88" s="37"/>
      <c r="IS88" s="37"/>
      <c r="IT88" s="37"/>
    </row>
    <row r="89" spans="1:254" s="79" customFormat="1" ht="11.25">
      <c r="B89" s="77"/>
      <c r="C89" s="77"/>
      <c r="D89" s="74"/>
      <c r="E89" s="80"/>
      <c r="F89" s="72"/>
      <c r="G89" s="78"/>
      <c r="H89" s="71"/>
      <c r="I89" s="78"/>
      <c r="J89" s="78"/>
      <c r="K89" s="78"/>
      <c r="L89" s="72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  <c r="EA89" s="37"/>
      <c r="EB89" s="37"/>
      <c r="EC89" s="37"/>
      <c r="ED89" s="37"/>
      <c r="EE89" s="37"/>
      <c r="EF89" s="37"/>
      <c r="EG89" s="37"/>
      <c r="EH89" s="37"/>
      <c r="EI89" s="37"/>
      <c r="EJ89" s="37"/>
      <c r="EK89" s="37"/>
      <c r="EL89" s="37"/>
      <c r="EM89" s="37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37"/>
      <c r="EZ89" s="37"/>
      <c r="FA89" s="37"/>
      <c r="FB89" s="37"/>
      <c r="FC89" s="37"/>
      <c r="FD89" s="37"/>
      <c r="FE89" s="37"/>
      <c r="FF89" s="37"/>
      <c r="FG89" s="37"/>
      <c r="FH89" s="37"/>
      <c r="FI89" s="37"/>
      <c r="FJ89" s="37"/>
      <c r="FK89" s="37"/>
      <c r="FL89" s="37"/>
      <c r="FM89" s="37"/>
      <c r="FN89" s="37"/>
      <c r="FO89" s="37"/>
      <c r="FP89" s="37"/>
      <c r="FQ89" s="37"/>
      <c r="FR89" s="37"/>
      <c r="FS89" s="37"/>
      <c r="FT89" s="37"/>
      <c r="FU89" s="37"/>
      <c r="FV89" s="37"/>
      <c r="FW89" s="37"/>
      <c r="FX89" s="37"/>
      <c r="FY89" s="37"/>
      <c r="FZ89" s="37"/>
      <c r="GA89" s="37"/>
      <c r="GB89" s="37"/>
      <c r="GC89" s="37"/>
      <c r="GD89" s="37"/>
      <c r="GE89" s="37"/>
      <c r="GF89" s="37"/>
      <c r="GG89" s="37"/>
      <c r="GH89" s="37"/>
      <c r="GI89" s="37"/>
      <c r="GJ89" s="37"/>
      <c r="GK89" s="37"/>
      <c r="GL89" s="37"/>
      <c r="GM89" s="37"/>
      <c r="GN89" s="37"/>
      <c r="GO89" s="37"/>
      <c r="GP89" s="37"/>
      <c r="GQ89" s="37"/>
      <c r="GR89" s="37"/>
      <c r="GS89" s="37"/>
      <c r="GT89" s="37"/>
      <c r="GU89" s="37"/>
      <c r="GV89" s="37"/>
      <c r="GW89" s="37"/>
      <c r="GX89" s="37"/>
      <c r="GY89" s="37"/>
      <c r="GZ89" s="37"/>
      <c r="HA89" s="37"/>
      <c r="HB89" s="37"/>
      <c r="HC89" s="37"/>
      <c r="HD89" s="37"/>
      <c r="HE89" s="37"/>
      <c r="HF89" s="37"/>
      <c r="HG89" s="37"/>
      <c r="HH89" s="37"/>
      <c r="HI89" s="37"/>
      <c r="HJ89" s="37"/>
      <c r="HK89" s="37"/>
      <c r="HL89" s="37"/>
      <c r="HM89" s="37"/>
      <c r="HN89" s="37"/>
      <c r="HO89" s="37"/>
      <c r="HP89" s="37"/>
      <c r="HQ89" s="37"/>
      <c r="HR89" s="37"/>
      <c r="HS89" s="37"/>
      <c r="HT89" s="37"/>
      <c r="HU89" s="37"/>
      <c r="HV89" s="37"/>
      <c r="HW89" s="37"/>
      <c r="HX89" s="37"/>
      <c r="HY89" s="37"/>
      <c r="HZ89" s="37"/>
      <c r="IA89" s="37"/>
      <c r="IB89" s="37"/>
      <c r="IC89" s="37"/>
      <c r="ID89" s="37"/>
      <c r="IE89" s="37"/>
      <c r="IF89" s="37"/>
      <c r="IG89" s="37"/>
      <c r="IH89" s="37"/>
      <c r="II89" s="37"/>
      <c r="IJ89" s="37"/>
      <c r="IK89" s="37"/>
      <c r="IL89" s="37"/>
      <c r="IM89" s="37"/>
      <c r="IN89" s="37"/>
      <c r="IO89" s="37"/>
      <c r="IP89" s="37"/>
      <c r="IQ89" s="37"/>
      <c r="IR89" s="37"/>
      <c r="IS89" s="37"/>
      <c r="IT89" s="37"/>
    </row>
    <row r="90" spans="1:254" s="79" customFormat="1" ht="11.25">
      <c r="B90" s="77"/>
      <c r="C90" s="77"/>
      <c r="D90" s="74"/>
      <c r="E90" s="80"/>
      <c r="F90" s="72"/>
      <c r="G90" s="78"/>
      <c r="H90" s="71"/>
      <c r="I90" s="78"/>
      <c r="J90" s="78"/>
      <c r="K90" s="78"/>
      <c r="L90" s="72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  <c r="EA90" s="37"/>
      <c r="EB90" s="37"/>
      <c r="EC90" s="37"/>
      <c r="ED90" s="37"/>
      <c r="EE90" s="37"/>
      <c r="EF90" s="37"/>
      <c r="EG90" s="37"/>
      <c r="EH90" s="37"/>
      <c r="EI90" s="37"/>
      <c r="EJ90" s="37"/>
      <c r="EK90" s="37"/>
      <c r="EL90" s="37"/>
      <c r="EM90" s="37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37"/>
      <c r="EZ90" s="37"/>
      <c r="FA90" s="37"/>
      <c r="FB90" s="37"/>
      <c r="FC90" s="37"/>
      <c r="FD90" s="37"/>
      <c r="FE90" s="37"/>
      <c r="FF90" s="37"/>
      <c r="FG90" s="37"/>
      <c r="FH90" s="37"/>
      <c r="FI90" s="37"/>
      <c r="FJ90" s="37"/>
      <c r="FK90" s="37"/>
      <c r="FL90" s="37"/>
      <c r="FM90" s="37"/>
      <c r="FN90" s="37"/>
      <c r="FO90" s="37"/>
      <c r="FP90" s="37"/>
      <c r="FQ90" s="37"/>
      <c r="FR90" s="37"/>
      <c r="FS90" s="37"/>
      <c r="FT90" s="37"/>
      <c r="FU90" s="37"/>
      <c r="FV90" s="37"/>
      <c r="FW90" s="37"/>
      <c r="FX90" s="37"/>
      <c r="FY90" s="37"/>
      <c r="FZ90" s="37"/>
      <c r="GA90" s="37"/>
      <c r="GB90" s="37"/>
      <c r="GC90" s="37"/>
      <c r="GD90" s="37"/>
      <c r="GE90" s="37"/>
      <c r="GF90" s="37"/>
      <c r="GG90" s="37"/>
      <c r="GH90" s="37"/>
      <c r="GI90" s="37"/>
      <c r="GJ90" s="37"/>
      <c r="GK90" s="37"/>
      <c r="GL90" s="37"/>
      <c r="GM90" s="37"/>
      <c r="GN90" s="37"/>
      <c r="GO90" s="37"/>
      <c r="GP90" s="37"/>
      <c r="GQ90" s="37"/>
      <c r="GR90" s="37"/>
      <c r="GS90" s="37"/>
      <c r="GT90" s="37"/>
      <c r="GU90" s="37"/>
      <c r="GV90" s="37"/>
      <c r="GW90" s="37"/>
      <c r="GX90" s="37"/>
      <c r="GY90" s="37"/>
      <c r="GZ90" s="37"/>
      <c r="HA90" s="37"/>
      <c r="HB90" s="37"/>
      <c r="HC90" s="37"/>
      <c r="HD90" s="37"/>
      <c r="HE90" s="37"/>
      <c r="HF90" s="37"/>
      <c r="HG90" s="37"/>
      <c r="HH90" s="37"/>
      <c r="HI90" s="37"/>
      <c r="HJ90" s="37"/>
      <c r="HK90" s="37"/>
      <c r="HL90" s="37"/>
      <c r="HM90" s="37"/>
      <c r="HN90" s="37"/>
      <c r="HO90" s="37"/>
      <c r="HP90" s="37"/>
      <c r="HQ90" s="37"/>
      <c r="HR90" s="37"/>
      <c r="HS90" s="37"/>
      <c r="HT90" s="37"/>
      <c r="HU90" s="37"/>
      <c r="HV90" s="37"/>
      <c r="HW90" s="37"/>
      <c r="HX90" s="37"/>
      <c r="HY90" s="37"/>
      <c r="HZ90" s="37"/>
      <c r="IA90" s="37"/>
      <c r="IB90" s="37"/>
      <c r="IC90" s="37"/>
      <c r="ID90" s="37"/>
      <c r="IE90" s="37"/>
      <c r="IF90" s="37"/>
      <c r="IG90" s="37"/>
      <c r="IH90" s="37"/>
      <c r="II90" s="37"/>
      <c r="IJ90" s="37"/>
      <c r="IK90" s="37"/>
      <c r="IL90" s="37"/>
      <c r="IM90" s="37"/>
      <c r="IN90" s="37"/>
      <c r="IO90" s="37"/>
      <c r="IP90" s="37"/>
      <c r="IQ90" s="37"/>
      <c r="IR90" s="37"/>
      <c r="IS90" s="37"/>
      <c r="IT90" s="37"/>
    </row>
    <row r="91" spans="1:254" s="79" customFormat="1" ht="11.25">
      <c r="B91" s="77"/>
      <c r="C91" s="77"/>
      <c r="D91" s="74"/>
      <c r="E91" s="80"/>
      <c r="F91" s="72"/>
      <c r="G91" s="78"/>
      <c r="H91" s="71"/>
      <c r="I91" s="78"/>
      <c r="J91" s="78"/>
      <c r="K91" s="78"/>
      <c r="L91" s="72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  <c r="EA91" s="37"/>
      <c r="EB91" s="37"/>
      <c r="EC91" s="37"/>
      <c r="ED91" s="37"/>
      <c r="EE91" s="37"/>
      <c r="EF91" s="37"/>
      <c r="EG91" s="37"/>
      <c r="EH91" s="37"/>
      <c r="EI91" s="37"/>
      <c r="EJ91" s="37"/>
      <c r="EK91" s="37"/>
      <c r="EL91" s="37"/>
      <c r="EM91" s="37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37"/>
      <c r="EZ91" s="37"/>
      <c r="FA91" s="37"/>
      <c r="FB91" s="37"/>
      <c r="FC91" s="37"/>
      <c r="FD91" s="37"/>
      <c r="FE91" s="37"/>
      <c r="FF91" s="37"/>
      <c r="FG91" s="37"/>
      <c r="FH91" s="37"/>
      <c r="FI91" s="37"/>
      <c r="FJ91" s="37"/>
      <c r="FK91" s="37"/>
      <c r="FL91" s="37"/>
      <c r="FM91" s="37"/>
      <c r="FN91" s="37"/>
      <c r="FO91" s="37"/>
      <c r="FP91" s="37"/>
      <c r="FQ91" s="37"/>
      <c r="FR91" s="37"/>
      <c r="FS91" s="37"/>
      <c r="FT91" s="37"/>
      <c r="FU91" s="37"/>
      <c r="FV91" s="37"/>
      <c r="FW91" s="37"/>
      <c r="FX91" s="37"/>
      <c r="FY91" s="37"/>
      <c r="FZ91" s="37"/>
      <c r="GA91" s="37"/>
      <c r="GB91" s="37"/>
      <c r="GC91" s="37"/>
      <c r="GD91" s="37"/>
      <c r="GE91" s="37"/>
      <c r="GF91" s="37"/>
      <c r="GG91" s="37"/>
      <c r="GH91" s="37"/>
      <c r="GI91" s="37"/>
      <c r="GJ91" s="37"/>
      <c r="GK91" s="37"/>
      <c r="GL91" s="37"/>
      <c r="GM91" s="37"/>
      <c r="GN91" s="37"/>
      <c r="GO91" s="37"/>
      <c r="GP91" s="37"/>
      <c r="GQ91" s="37"/>
      <c r="GR91" s="37"/>
      <c r="GS91" s="37"/>
      <c r="GT91" s="37"/>
      <c r="GU91" s="37"/>
      <c r="GV91" s="37"/>
      <c r="GW91" s="37"/>
      <c r="GX91" s="37"/>
      <c r="GY91" s="37"/>
      <c r="GZ91" s="37"/>
      <c r="HA91" s="37"/>
      <c r="HB91" s="37"/>
      <c r="HC91" s="37"/>
      <c r="HD91" s="37"/>
      <c r="HE91" s="37"/>
      <c r="HF91" s="37"/>
      <c r="HG91" s="37"/>
      <c r="HH91" s="37"/>
      <c r="HI91" s="37"/>
      <c r="HJ91" s="37"/>
      <c r="HK91" s="37"/>
      <c r="HL91" s="37"/>
      <c r="HM91" s="37"/>
      <c r="HN91" s="37"/>
      <c r="HO91" s="37"/>
      <c r="HP91" s="37"/>
      <c r="HQ91" s="37"/>
      <c r="HR91" s="37"/>
      <c r="HS91" s="37"/>
      <c r="HT91" s="37"/>
      <c r="HU91" s="37"/>
      <c r="HV91" s="37"/>
      <c r="HW91" s="37"/>
      <c r="HX91" s="37"/>
      <c r="HY91" s="37"/>
      <c r="HZ91" s="37"/>
      <c r="IA91" s="37"/>
      <c r="IB91" s="37"/>
      <c r="IC91" s="37"/>
      <c r="ID91" s="37"/>
      <c r="IE91" s="37"/>
      <c r="IF91" s="37"/>
      <c r="IG91" s="37"/>
      <c r="IH91" s="37"/>
      <c r="II91" s="37"/>
      <c r="IJ91" s="37"/>
      <c r="IK91" s="37"/>
      <c r="IL91" s="37"/>
      <c r="IM91" s="37"/>
      <c r="IN91" s="37"/>
      <c r="IO91" s="37"/>
      <c r="IP91" s="37"/>
      <c r="IQ91" s="37"/>
      <c r="IR91" s="37"/>
      <c r="IS91" s="37"/>
      <c r="IT91" s="37"/>
    </row>
    <row r="92" spans="1:254" s="79" customFormat="1" ht="11.25">
      <c r="B92" s="77"/>
      <c r="C92" s="77"/>
      <c r="D92" s="74"/>
      <c r="E92" s="80"/>
      <c r="F92" s="72"/>
      <c r="G92" s="78"/>
      <c r="H92" s="71"/>
      <c r="I92" s="78"/>
      <c r="J92" s="78"/>
      <c r="K92" s="78"/>
      <c r="L92" s="72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7"/>
      <c r="EI92" s="37"/>
      <c r="EJ92" s="37"/>
      <c r="EK92" s="37"/>
      <c r="EL92" s="37"/>
      <c r="EM92" s="37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37"/>
      <c r="EZ92" s="37"/>
      <c r="FA92" s="37"/>
      <c r="FB92" s="37"/>
      <c r="FC92" s="37"/>
      <c r="FD92" s="37"/>
      <c r="FE92" s="37"/>
      <c r="FF92" s="37"/>
      <c r="FG92" s="37"/>
      <c r="FH92" s="37"/>
      <c r="FI92" s="37"/>
      <c r="FJ92" s="37"/>
      <c r="FK92" s="37"/>
      <c r="FL92" s="37"/>
      <c r="FM92" s="37"/>
      <c r="FN92" s="37"/>
      <c r="FO92" s="37"/>
      <c r="FP92" s="37"/>
      <c r="FQ92" s="37"/>
      <c r="FR92" s="37"/>
      <c r="FS92" s="37"/>
      <c r="FT92" s="37"/>
      <c r="FU92" s="37"/>
      <c r="FV92" s="37"/>
      <c r="FW92" s="37"/>
      <c r="FX92" s="37"/>
      <c r="FY92" s="37"/>
      <c r="FZ92" s="37"/>
      <c r="GA92" s="37"/>
      <c r="GB92" s="37"/>
      <c r="GC92" s="37"/>
      <c r="GD92" s="37"/>
      <c r="GE92" s="37"/>
      <c r="GF92" s="37"/>
      <c r="GG92" s="37"/>
      <c r="GH92" s="37"/>
      <c r="GI92" s="37"/>
      <c r="GJ92" s="37"/>
      <c r="GK92" s="37"/>
      <c r="GL92" s="37"/>
      <c r="GM92" s="37"/>
      <c r="GN92" s="37"/>
      <c r="GO92" s="37"/>
      <c r="GP92" s="37"/>
      <c r="GQ92" s="37"/>
      <c r="GR92" s="37"/>
      <c r="GS92" s="37"/>
      <c r="GT92" s="37"/>
      <c r="GU92" s="37"/>
      <c r="GV92" s="37"/>
      <c r="GW92" s="37"/>
      <c r="GX92" s="37"/>
      <c r="GY92" s="37"/>
      <c r="GZ92" s="37"/>
      <c r="HA92" s="37"/>
      <c r="HB92" s="37"/>
      <c r="HC92" s="37"/>
      <c r="HD92" s="37"/>
      <c r="HE92" s="37"/>
      <c r="HF92" s="37"/>
      <c r="HG92" s="37"/>
      <c r="HH92" s="37"/>
      <c r="HI92" s="37"/>
      <c r="HJ92" s="37"/>
      <c r="HK92" s="37"/>
      <c r="HL92" s="37"/>
      <c r="HM92" s="37"/>
      <c r="HN92" s="37"/>
      <c r="HO92" s="37"/>
      <c r="HP92" s="37"/>
      <c r="HQ92" s="37"/>
      <c r="HR92" s="37"/>
      <c r="HS92" s="37"/>
      <c r="HT92" s="37"/>
      <c r="HU92" s="37"/>
      <c r="HV92" s="37"/>
      <c r="HW92" s="37"/>
      <c r="HX92" s="37"/>
      <c r="HY92" s="37"/>
      <c r="HZ92" s="37"/>
      <c r="IA92" s="37"/>
      <c r="IB92" s="37"/>
      <c r="IC92" s="37"/>
      <c r="ID92" s="37"/>
      <c r="IE92" s="37"/>
      <c r="IF92" s="37"/>
      <c r="IG92" s="37"/>
      <c r="IH92" s="37"/>
      <c r="II92" s="37"/>
      <c r="IJ92" s="37"/>
      <c r="IK92" s="37"/>
      <c r="IL92" s="37"/>
      <c r="IM92" s="37"/>
      <c r="IN92" s="37"/>
      <c r="IO92" s="37"/>
      <c r="IP92" s="37"/>
      <c r="IQ92" s="37"/>
      <c r="IR92" s="37"/>
      <c r="IS92" s="37"/>
      <c r="IT92" s="37"/>
    </row>
    <row r="93" spans="1:254" s="79" customFormat="1" ht="11.25">
      <c r="B93" s="77"/>
      <c r="C93" s="77"/>
      <c r="D93" s="74"/>
      <c r="E93" s="80"/>
      <c r="F93" s="72"/>
      <c r="G93" s="78"/>
      <c r="H93" s="71"/>
      <c r="I93" s="78"/>
      <c r="J93" s="78"/>
      <c r="K93" s="78"/>
      <c r="L93" s="72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7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37"/>
      <c r="EZ93" s="37"/>
      <c r="FA93" s="37"/>
      <c r="FB93" s="37"/>
      <c r="FC93" s="37"/>
      <c r="FD93" s="37"/>
      <c r="FE93" s="37"/>
      <c r="FF93" s="37"/>
      <c r="FG93" s="37"/>
      <c r="FH93" s="37"/>
      <c r="FI93" s="37"/>
      <c r="FJ93" s="37"/>
      <c r="FK93" s="37"/>
      <c r="FL93" s="37"/>
      <c r="FM93" s="37"/>
      <c r="FN93" s="37"/>
      <c r="FO93" s="37"/>
      <c r="FP93" s="37"/>
      <c r="FQ93" s="37"/>
      <c r="FR93" s="37"/>
      <c r="FS93" s="37"/>
      <c r="FT93" s="37"/>
      <c r="FU93" s="37"/>
      <c r="FV93" s="37"/>
      <c r="FW93" s="37"/>
      <c r="FX93" s="37"/>
      <c r="FY93" s="37"/>
      <c r="FZ93" s="37"/>
      <c r="GA93" s="37"/>
      <c r="GB93" s="37"/>
      <c r="GC93" s="37"/>
      <c r="GD93" s="37"/>
      <c r="GE93" s="37"/>
      <c r="GF93" s="37"/>
      <c r="GG93" s="37"/>
      <c r="GH93" s="37"/>
      <c r="GI93" s="37"/>
      <c r="GJ93" s="37"/>
      <c r="GK93" s="37"/>
      <c r="GL93" s="37"/>
      <c r="GM93" s="37"/>
      <c r="GN93" s="37"/>
      <c r="GO93" s="37"/>
      <c r="GP93" s="37"/>
      <c r="GQ93" s="37"/>
      <c r="GR93" s="37"/>
      <c r="GS93" s="37"/>
      <c r="GT93" s="37"/>
      <c r="GU93" s="37"/>
      <c r="GV93" s="37"/>
      <c r="GW93" s="37"/>
      <c r="GX93" s="37"/>
      <c r="GY93" s="37"/>
      <c r="GZ93" s="37"/>
      <c r="HA93" s="37"/>
      <c r="HB93" s="37"/>
      <c r="HC93" s="37"/>
      <c r="HD93" s="37"/>
      <c r="HE93" s="37"/>
      <c r="HF93" s="37"/>
      <c r="HG93" s="37"/>
      <c r="HH93" s="37"/>
      <c r="HI93" s="37"/>
      <c r="HJ93" s="37"/>
      <c r="HK93" s="37"/>
      <c r="HL93" s="37"/>
      <c r="HM93" s="37"/>
      <c r="HN93" s="37"/>
      <c r="HO93" s="37"/>
      <c r="HP93" s="37"/>
      <c r="HQ93" s="37"/>
      <c r="HR93" s="37"/>
      <c r="HS93" s="37"/>
      <c r="HT93" s="37"/>
      <c r="HU93" s="37"/>
      <c r="HV93" s="37"/>
      <c r="HW93" s="37"/>
      <c r="HX93" s="37"/>
      <c r="HY93" s="37"/>
      <c r="HZ93" s="37"/>
      <c r="IA93" s="37"/>
      <c r="IB93" s="37"/>
      <c r="IC93" s="37"/>
      <c r="ID93" s="37"/>
      <c r="IE93" s="37"/>
      <c r="IF93" s="37"/>
      <c r="IG93" s="37"/>
      <c r="IH93" s="37"/>
      <c r="II93" s="37"/>
      <c r="IJ93" s="37"/>
      <c r="IK93" s="37"/>
      <c r="IL93" s="37"/>
      <c r="IM93" s="37"/>
      <c r="IN93" s="37"/>
      <c r="IO93" s="37"/>
      <c r="IP93" s="37"/>
      <c r="IQ93" s="37"/>
      <c r="IR93" s="37"/>
      <c r="IS93" s="37"/>
      <c r="IT93" s="37"/>
    </row>
    <row r="94" spans="1:254" s="79" customFormat="1" ht="11.25">
      <c r="B94" s="77"/>
      <c r="C94" s="77"/>
      <c r="D94" s="74"/>
      <c r="E94" s="80"/>
      <c r="F94" s="72"/>
      <c r="G94" s="78"/>
      <c r="H94" s="71"/>
      <c r="I94" s="78"/>
      <c r="J94" s="78"/>
      <c r="K94" s="78"/>
      <c r="L94" s="72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  <c r="EA94" s="37"/>
      <c r="EB94" s="37"/>
      <c r="EC94" s="37"/>
      <c r="ED94" s="37"/>
      <c r="EE94" s="37"/>
      <c r="EF94" s="37"/>
      <c r="EG94" s="37"/>
      <c r="EH94" s="37"/>
      <c r="EI94" s="37"/>
      <c r="EJ94" s="37"/>
      <c r="EK94" s="37"/>
      <c r="EL94" s="37"/>
      <c r="EM94" s="37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37"/>
      <c r="EZ94" s="37"/>
      <c r="FA94" s="37"/>
      <c r="FB94" s="37"/>
      <c r="FC94" s="37"/>
      <c r="FD94" s="37"/>
      <c r="FE94" s="37"/>
      <c r="FF94" s="37"/>
      <c r="FG94" s="37"/>
      <c r="FH94" s="37"/>
      <c r="FI94" s="37"/>
      <c r="FJ94" s="37"/>
      <c r="FK94" s="37"/>
      <c r="FL94" s="37"/>
      <c r="FM94" s="37"/>
      <c r="FN94" s="37"/>
      <c r="FO94" s="37"/>
      <c r="FP94" s="37"/>
      <c r="FQ94" s="37"/>
      <c r="FR94" s="37"/>
      <c r="FS94" s="37"/>
      <c r="FT94" s="37"/>
      <c r="FU94" s="37"/>
      <c r="FV94" s="37"/>
      <c r="FW94" s="37"/>
      <c r="FX94" s="37"/>
      <c r="FY94" s="37"/>
      <c r="FZ94" s="37"/>
      <c r="GA94" s="37"/>
      <c r="GB94" s="37"/>
      <c r="GC94" s="37"/>
      <c r="GD94" s="37"/>
      <c r="GE94" s="37"/>
      <c r="GF94" s="37"/>
      <c r="GG94" s="37"/>
      <c r="GH94" s="37"/>
      <c r="GI94" s="37"/>
      <c r="GJ94" s="37"/>
      <c r="GK94" s="37"/>
      <c r="GL94" s="37"/>
      <c r="GM94" s="37"/>
      <c r="GN94" s="37"/>
      <c r="GO94" s="37"/>
      <c r="GP94" s="37"/>
      <c r="GQ94" s="37"/>
      <c r="GR94" s="37"/>
      <c r="GS94" s="37"/>
      <c r="GT94" s="37"/>
      <c r="GU94" s="37"/>
      <c r="GV94" s="37"/>
      <c r="GW94" s="37"/>
      <c r="GX94" s="37"/>
      <c r="GY94" s="37"/>
      <c r="GZ94" s="37"/>
      <c r="HA94" s="37"/>
      <c r="HB94" s="37"/>
      <c r="HC94" s="37"/>
      <c r="HD94" s="37"/>
      <c r="HE94" s="37"/>
      <c r="HF94" s="37"/>
      <c r="HG94" s="37"/>
      <c r="HH94" s="37"/>
      <c r="HI94" s="37"/>
      <c r="HJ94" s="37"/>
      <c r="HK94" s="37"/>
      <c r="HL94" s="37"/>
      <c r="HM94" s="37"/>
      <c r="HN94" s="37"/>
      <c r="HO94" s="37"/>
      <c r="HP94" s="37"/>
      <c r="HQ94" s="37"/>
      <c r="HR94" s="37"/>
      <c r="HS94" s="37"/>
      <c r="HT94" s="37"/>
      <c r="HU94" s="37"/>
      <c r="HV94" s="37"/>
      <c r="HW94" s="37"/>
      <c r="HX94" s="37"/>
      <c r="HY94" s="37"/>
      <c r="HZ94" s="37"/>
      <c r="IA94" s="37"/>
      <c r="IB94" s="37"/>
      <c r="IC94" s="37"/>
      <c r="ID94" s="37"/>
      <c r="IE94" s="37"/>
      <c r="IF94" s="37"/>
      <c r="IG94" s="37"/>
      <c r="IH94" s="37"/>
      <c r="II94" s="37"/>
      <c r="IJ94" s="37"/>
      <c r="IK94" s="37"/>
      <c r="IL94" s="37"/>
      <c r="IM94" s="37"/>
      <c r="IN94" s="37"/>
      <c r="IO94" s="37"/>
      <c r="IP94" s="37"/>
      <c r="IQ94" s="37"/>
      <c r="IR94" s="37"/>
      <c r="IS94" s="37"/>
      <c r="IT94" s="37"/>
    </row>
    <row r="95" spans="1:254" s="79" customFormat="1" ht="11.25">
      <c r="B95" s="77"/>
      <c r="C95" s="77"/>
      <c r="D95" s="74"/>
      <c r="E95" s="80"/>
      <c r="F95" s="72"/>
      <c r="G95" s="78"/>
      <c r="H95" s="71"/>
      <c r="I95" s="78"/>
      <c r="J95" s="78"/>
      <c r="K95" s="78"/>
      <c r="L95" s="72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37"/>
      <c r="EZ95" s="37"/>
      <c r="FA95" s="37"/>
      <c r="FB95" s="37"/>
      <c r="FC95" s="37"/>
      <c r="FD95" s="37"/>
      <c r="FE95" s="37"/>
      <c r="FF95" s="37"/>
      <c r="FG95" s="37"/>
      <c r="FH95" s="37"/>
      <c r="FI95" s="37"/>
      <c r="FJ95" s="37"/>
      <c r="FK95" s="37"/>
      <c r="FL95" s="37"/>
      <c r="FM95" s="37"/>
      <c r="FN95" s="37"/>
      <c r="FO95" s="37"/>
      <c r="FP95" s="37"/>
      <c r="FQ95" s="37"/>
      <c r="FR95" s="37"/>
      <c r="FS95" s="37"/>
      <c r="FT95" s="37"/>
      <c r="FU95" s="37"/>
      <c r="FV95" s="37"/>
      <c r="FW95" s="37"/>
      <c r="FX95" s="37"/>
      <c r="FY95" s="37"/>
      <c r="FZ95" s="37"/>
      <c r="GA95" s="37"/>
      <c r="GB95" s="37"/>
      <c r="GC95" s="37"/>
      <c r="GD95" s="37"/>
      <c r="GE95" s="37"/>
      <c r="GF95" s="37"/>
      <c r="GG95" s="37"/>
      <c r="GH95" s="37"/>
      <c r="GI95" s="37"/>
      <c r="GJ95" s="37"/>
      <c r="GK95" s="37"/>
      <c r="GL95" s="37"/>
      <c r="GM95" s="37"/>
      <c r="GN95" s="37"/>
      <c r="GO95" s="37"/>
      <c r="GP95" s="37"/>
      <c r="GQ95" s="37"/>
      <c r="GR95" s="37"/>
      <c r="GS95" s="37"/>
      <c r="GT95" s="37"/>
      <c r="GU95" s="37"/>
      <c r="GV95" s="37"/>
      <c r="GW95" s="37"/>
      <c r="GX95" s="37"/>
      <c r="GY95" s="37"/>
      <c r="GZ95" s="37"/>
      <c r="HA95" s="37"/>
      <c r="HB95" s="37"/>
      <c r="HC95" s="37"/>
      <c r="HD95" s="37"/>
      <c r="HE95" s="37"/>
      <c r="HF95" s="37"/>
      <c r="HG95" s="37"/>
      <c r="HH95" s="37"/>
      <c r="HI95" s="37"/>
      <c r="HJ95" s="37"/>
      <c r="HK95" s="37"/>
      <c r="HL95" s="37"/>
      <c r="HM95" s="37"/>
      <c r="HN95" s="37"/>
      <c r="HO95" s="37"/>
      <c r="HP95" s="37"/>
      <c r="HQ95" s="37"/>
      <c r="HR95" s="37"/>
      <c r="HS95" s="37"/>
      <c r="HT95" s="37"/>
      <c r="HU95" s="37"/>
      <c r="HV95" s="37"/>
      <c r="HW95" s="37"/>
      <c r="HX95" s="37"/>
      <c r="HY95" s="37"/>
      <c r="HZ95" s="37"/>
      <c r="IA95" s="37"/>
      <c r="IB95" s="37"/>
      <c r="IC95" s="37"/>
      <c r="ID95" s="37"/>
      <c r="IE95" s="37"/>
      <c r="IF95" s="37"/>
      <c r="IG95" s="37"/>
      <c r="IH95" s="37"/>
      <c r="II95" s="37"/>
      <c r="IJ95" s="37"/>
      <c r="IK95" s="37"/>
      <c r="IL95" s="37"/>
      <c r="IM95" s="37"/>
      <c r="IN95" s="37"/>
      <c r="IO95" s="37"/>
      <c r="IP95" s="37"/>
      <c r="IQ95" s="37"/>
      <c r="IR95" s="37"/>
      <c r="IS95" s="37"/>
      <c r="IT95" s="37"/>
    </row>
    <row r="96" spans="1:254" s="79" customFormat="1" ht="11.25">
      <c r="B96" s="77"/>
      <c r="C96" s="77"/>
      <c r="D96" s="74"/>
      <c r="E96" s="80"/>
      <c r="F96" s="72"/>
      <c r="G96" s="78"/>
      <c r="H96" s="71"/>
      <c r="I96" s="78"/>
      <c r="J96" s="78"/>
      <c r="K96" s="78"/>
      <c r="L96" s="72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  <c r="EA96" s="37"/>
      <c r="EB96" s="37"/>
      <c r="EC96" s="37"/>
      <c r="ED96" s="37"/>
      <c r="EE96" s="37"/>
      <c r="EF96" s="37"/>
      <c r="EG96" s="37"/>
      <c r="EH96" s="37"/>
      <c r="EI96" s="37"/>
      <c r="EJ96" s="37"/>
      <c r="EK96" s="37"/>
      <c r="EL96" s="37"/>
      <c r="EM96" s="37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37"/>
      <c r="EZ96" s="37"/>
      <c r="FA96" s="37"/>
      <c r="FB96" s="37"/>
      <c r="FC96" s="37"/>
      <c r="FD96" s="37"/>
      <c r="FE96" s="37"/>
      <c r="FF96" s="37"/>
      <c r="FG96" s="37"/>
      <c r="FH96" s="37"/>
      <c r="FI96" s="37"/>
      <c r="FJ96" s="37"/>
      <c r="FK96" s="37"/>
      <c r="FL96" s="37"/>
      <c r="FM96" s="37"/>
      <c r="FN96" s="37"/>
      <c r="FO96" s="37"/>
      <c r="FP96" s="37"/>
      <c r="FQ96" s="37"/>
      <c r="FR96" s="37"/>
      <c r="FS96" s="37"/>
      <c r="FT96" s="37"/>
      <c r="FU96" s="37"/>
      <c r="FV96" s="37"/>
      <c r="FW96" s="37"/>
      <c r="FX96" s="37"/>
      <c r="FY96" s="37"/>
      <c r="FZ96" s="37"/>
      <c r="GA96" s="37"/>
      <c r="GB96" s="37"/>
      <c r="GC96" s="37"/>
      <c r="GD96" s="37"/>
      <c r="GE96" s="37"/>
      <c r="GF96" s="37"/>
      <c r="GG96" s="37"/>
      <c r="GH96" s="37"/>
      <c r="GI96" s="37"/>
      <c r="GJ96" s="37"/>
      <c r="GK96" s="37"/>
      <c r="GL96" s="37"/>
      <c r="GM96" s="37"/>
      <c r="GN96" s="37"/>
      <c r="GO96" s="37"/>
      <c r="GP96" s="37"/>
      <c r="GQ96" s="37"/>
      <c r="GR96" s="37"/>
      <c r="GS96" s="37"/>
      <c r="GT96" s="37"/>
      <c r="GU96" s="37"/>
      <c r="GV96" s="37"/>
      <c r="GW96" s="37"/>
      <c r="GX96" s="37"/>
      <c r="GY96" s="37"/>
      <c r="GZ96" s="37"/>
      <c r="HA96" s="37"/>
      <c r="HB96" s="37"/>
      <c r="HC96" s="37"/>
      <c r="HD96" s="37"/>
      <c r="HE96" s="37"/>
      <c r="HF96" s="37"/>
      <c r="HG96" s="37"/>
      <c r="HH96" s="37"/>
      <c r="HI96" s="37"/>
      <c r="HJ96" s="37"/>
      <c r="HK96" s="37"/>
      <c r="HL96" s="37"/>
      <c r="HM96" s="37"/>
      <c r="HN96" s="37"/>
      <c r="HO96" s="37"/>
      <c r="HP96" s="37"/>
      <c r="HQ96" s="37"/>
      <c r="HR96" s="37"/>
      <c r="HS96" s="37"/>
      <c r="HT96" s="37"/>
      <c r="HU96" s="37"/>
      <c r="HV96" s="37"/>
      <c r="HW96" s="37"/>
      <c r="HX96" s="37"/>
      <c r="HY96" s="37"/>
      <c r="HZ96" s="37"/>
      <c r="IA96" s="37"/>
      <c r="IB96" s="37"/>
      <c r="IC96" s="37"/>
      <c r="ID96" s="37"/>
      <c r="IE96" s="37"/>
      <c r="IF96" s="37"/>
      <c r="IG96" s="37"/>
      <c r="IH96" s="37"/>
      <c r="II96" s="37"/>
      <c r="IJ96" s="37"/>
      <c r="IK96" s="37"/>
      <c r="IL96" s="37"/>
      <c r="IM96" s="37"/>
      <c r="IN96" s="37"/>
      <c r="IO96" s="37"/>
      <c r="IP96" s="37"/>
      <c r="IQ96" s="37"/>
      <c r="IR96" s="37"/>
      <c r="IS96" s="37"/>
      <c r="IT96" s="37"/>
    </row>
    <row r="97" spans="2:254" s="79" customFormat="1" ht="11.25">
      <c r="B97" s="77"/>
      <c r="C97" s="77"/>
      <c r="D97" s="74"/>
      <c r="E97" s="80"/>
      <c r="F97" s="72"/>
      <c r="G97" s="78"/>
      <c r="H97" s="71"/>
      <c r="I97" s="78"/>
      <c r="J97" s="78"/>
      <c r="K97" s="78"/>
      <c r="L97" s="72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  <c r="EA97" s="37"/>
      <c r="EB97" s="37"/>
      <c r="EC97" s="37"/>
      <c r="ED97" s="37"/>
      <c r="EE97" s="37"/>
      <c r="EF97" s="37"/>
      <c r="EG97" s="37"/>
      <c r="EH97" s="37"/>
      <c r="EI97" s="37"/>
      <c r="EJ97" s="37"/>
      <c r="EK97" s="37"/>
      <c r="EL97" s="37"/>
      <c r="EM97" s="37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37"/>
      <c r="EZ97" s="37"/>
      <c r="FA97" s="37"/>
      <c r="FB97" s="37"/>
      <c r="FC97" s="37"/>
      <c r="FD97" s="37"/>
      <c r="FE97" s="37"/>
      <c r="FF97" s="37"/>
      <c r="FG97" s="37"/>
      <c r="FH97" s="37"/>
      <c r="FI97" s="37"/>
      <c r="FJ97" s="37"/>
      <c r="FK97" s="37"/>
      <c r="FL97" s="37"/>
      <c r="FM97" s="37"/>
      <c r="FN97" s="37"/>
      <c r="FO97" s="37"/>
      <c r="FP97" s="37"/>
      <c r="FQ97" s="37"/>
      <c r="FR97" s="37"/>
      <c r="FS97" s="37"/>
      <c r="FT97" s="37"/>
      <c r="FU97" s="37"/>
      <c r="FV97" s="37"/>
      <c r="FW97" s="37"/>
      <c r="FX97" s="37"/>
      <c r="FY97" s="37"/>
      <c r="FZ97" s="37"/>
      <c r="GA97" s="37"/>
      <c r="GB97" s="37"/>
      <c r="GC97" s="37"/>
      <c r="GD97" s="37"/>
      <c r="GE97" s="37"/>
      <c r="GF97" s="37"/>
      <c r="GG97" s="37"/>
      <c r="GH97" s="37"/>
      <c r="GI97" s="37"/>
      <c r="GJ97" s="37"/>
      <c r="GK97" s="37"/>
      <c r="GL97" s="37"/>
      <c r="GM97" s="37"/>
      <c r="GN97" s="37"/>
      <c r="GO97" s="37"/>
      <c r="GP97" s="37"/>
      <c r="GQ97" s="37"/>
      <c r="GR97" s="37"/>
      <c r="GS97" s="37"/>
      <c r="GT97" s="37"/>
      <c r="GU97" s="37"/>
      <c r="GV97" s="37"/>
      <c r="GW97" s="37"/>
      <c r="GX97" s="37"/>
      <c r="GY97" s="37"/>
      <c r="GZ97" s="37"/>
      <c r="HA97" s="37"/>
      <c r="HB97" s="37"/>
      <c r="HC97" s="37"/>
      <c r="HD97" s="37"/>
      <c r="HE97" s="37"/>
      <c r="HF97" s="37"/>
      <c r="HG97" s="37"/>
      <c r="HH97" s="37"/>
      <c r="HI97" s="37"/>
      <c r="HJ97" s="37"/>
      <c r="HK97" s="37"/>
      <c r="HL97" s="37"/>
      <c r="HM97" s="37"/>
      <c r="HN97" s="37"/>
      <c r="HO97" s="37"/>
      <c r="HP97" s="37"/>
      <c r="HQ97" s="37"/>
      <c r="HR97" s="37"/>
      <c r="HS97" s="37"/>
      <c r="HT97" s="37"/>
      <c r="HU97" s="37"/>
      <c r="HV97" s="37"/>
      <c r="HW97" s="37"/>
      <c r="HX97" s="37"/>
      <c r="HY97" s="37"/>
      <c r="HZ97" s="37"/>
      <c r="IA97" s="37"/>
      <c r="IB97" s="37"/>
      <c r="IC97" s="37"/>
      <c r="ID97" s="37"/>
      <c r="IE97" s="37"/>
      <c r="IF97" s="37"/>
      <c r="IG97" s="37"/>
      <c r="IH97" s="37"/>
      <c r="II97" s="37"/>
      <c r="IJ97" s="37"/>
      <c r="IK97" s="37"/>
      <c r="IL97" s="37"/>
      <c r="IM97" s="37"/>
      <c r="IN97" s="37"/>
      <c r="IO97" s="37"/>
      <c r="IP97" s="37"/>
      <c r="IQ97" s="37"/>
      <c r="IR97" s="37"/>
      <c r="IS97" s="37"/>
      <c r="IT97" s="37"/>
    </row>
    <row r="98" spans="2:254" s="79" customFormat="1" ht="11.25">
      <c r="B98" s="77"/>
      <c r="C98" s="77"/>
      <c r="D98" s="74"/>
      <c r="E98" s="80"/>
      <c r="F98" s="72"/>
      <c r="G98" s="78"/>
      <c r="H98" s="71"/>
      <c r="I98" s="78"/>
      <c r="J98" s="78"/>
      <c r="K98" s="78"/>
      <c r="L98" s="72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  <c r="EA98" s="37"/>
      <c r="EB98" s="37"/>
      <c r="EC98" s="37"/>
      <c r="ED98" s="37"/>
      <c r="EE98" s="37"/>
      <c r="EF98" s="37"/>
      <c r="EG98" s="37"/>
      <c r="EH98" s="37"/>
      <c r="EI98" s="37"/>
      <c r="EJ98" s="37"/>
      <c r="EK98" s="37"/>
      <c r="EL98" s="37"/>
      <c r="EM98" s="37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37"/>
      <c r="EZ98" s="37"/>
      <c r="FA98" s="37"/>
      <c r="FB98" s="37"/>
      <c r="FC98" s="37"/>
      <c r="FD98" s="37"/>
      <c r="FE98" s="37"/>
      <c r="FF98" s="37"/>
      <c r="FG98" s="37"/>
      <c r="FH98" s="37"/>
      <c r="FI98" s="37"/>
      <c r="FJ98" s="37"/>
      <c r="FK98" s="37"/>
      <c r="FL98" s="37"/>
      <c r="FM98" s="37"/>
      <c r="FN98" s="37"/>
      <c r="FO98" s="37"/>
      <c r="FP98" s="37"/>
      <c r="FQ98" s="37"/>
      <c r="FR98" s="37"/>
      <c r="FS98" s="37"/>
      <c r="FT98" s="37"/>
      <c r="FU98" s="37"/>
      <c r="FV98" s="37"/>
      <c r="FW98" s="37"/>
      <c r="FX98" s="37"/>
      <c r="FY98" s="37"/>
      <c r="FZ98" s="37"/>
      <c r="GA98" s="37"/>
      <c r="GB98" s="37"/>
      <c r="GC98" s="37"/>
      <c r="GD98" s="37"/>
      <c r="GE98" s="37"/>
      <c r="GF98" s="37"/>
      <c r="GG98" s="37"/>
      <c r="GH98" s="37"/>
      <c r="GI98" s="37"/>
      <c r="GJ98" s="37"/>
      <c r="GK98" s="37"/>
      <c r="GL98" s="37"/>
      <c r="GM98" s="37"/>
      <c r="GN98" s="37"/>
      <c r="GO98" s="37"/>
      <c r="GP98" s="37"/>
      <c r="GQ98" s="37"/>
      <c r="GR98" s="37"/>
      <c r="GS98" s="37"/>
      <c r="GT98" s="37"/>
      <c r="GU98" s="37"/>
      <c r="GV98" s="37"/>
      <c r="GW98" s="37"/>
      <c r="GX98" s="37"/>
      <c r="GY98" s="37"/>
      <c r="GZ98" s="37"/>
      <c r="HA98" s="37"/>
      <c r="HB98" s="37"/>
      <c r="HC98" s="37"/>
      <c r="HD98" s="37"/>
      <c r="HE98" s="37"/>
      <c r="HF98" s="37"/>
      <c r="HG98" s="37"/>
      <c r="HH98" s="37"/>
      <c r="HI98" s="37"/>
      <c r="HJ98" s="37"/>
      <c r="HK98" s="37"/>
      <c r="HL98" s="37"/>
      <c r="HM98" s="37"/>
      <c r="HN98" s="37"/>
      <c r="HO98" s="37"/>
      <c r="HP98" s="37"/>
      <c r="HQ98" s="37"/>
      <c r="HR98" s="37"/>
      <c r="HS98" s="37"/>
      <c r="HT98" s="37"/>
      <c r="HU98" s="37"/>
      <c r="HV98" s="37"/>
      <c r="HW98" s="37"/>
      <c r="HX98" s="37"/>
      <c r="HY98" s="37"/>
      <c r="HZ98" s="37"/>
      <c r="IA98" s="37"/>
      <c r="IB98" s="37"/>
      <c r="IC98" s="37"/>
      <c r="ID98" s="37"/>
      <c r="IE98" s="37"/>
      <c r="IF98" s="37"/>
      <c r="IG98" s="37"/>
      <c r="IH98" s="37"/>
      <c r="II98" s="37"/>
      <c r="IJ98" s="37"/>
      <c r="IK98" s="37"/>
      <c r="IL98" s="37"/>
      <c r="IM98" s="37"/>
      <c r="IN98" s="37"/>
      <c r="IO98" s="37"/>
      <c r="IP98" s="37"/>
      <c r="IQ98" s="37"/>
      <c r="IR98" s="37"/>
      <c r="IS98" s="37"/>
      <c r="IT98" s="37"/>
    </row>
    <row r="99" spans="2:254" s="79" customFormat="1" ht="11.25">
      <c r="B99" s="77"/>
      <c r="C99" s="77"/>
      <c r="D99" s="74"/>
      <c r="E99" s="80"/>
      <c r="F99" s="72"/>
      <c r="G99" s="78"/>
      <c r="H99" s="71"/>
      <c r="I99" s="78"/>
      <c r="J99" s="78"/>
      <c r="K99" s="78"/>
      <c r="L99" s="72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  <c r="EA99" s="37"/>
      <c r="EB99" s="37"/>
      <c r="EC99" s="37"/>
      <c r="ED99" s="37"/>
      <c r="EE99" s="37"/>
      <c r="EF99" s="37"/>
      <c r="EG99" s="37"/>
      <c r="EH99" s="37"/>
      <c r="EI99" s="37"/>
      <c r="EJ99" s="37"/>
      <c r="EK99" s="37"/>
      <c r="EL99" s="37"/>
      <c r="EM99" s="37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37"/>
      <c r="EZ99" s="37"/>
      <c r="FA99" s="37"/>
      <c r="FB99" s="37"/>
      <c r="FC99" s="37"/>
      <c r="FD99" s="37"/>
      <c r="FE99" s="37"/>
      <c r="FF99" s="37"/>
      <c r="FG99" s="37"/>
      <c r="FH99" s="37"/>
      <c r="FI99" s="37"/>
      <c r="FJ99" s="37"/>
      <c r="FK99" s="37"/>
      <c r="FL99" s="37"/>
      <c r="FM99" s="37"/>
      <c r="FN99" s="37"/>
      <c r="FO99" s="37"/>
      <c r="FP99" s="37"/>
      <c r="FQ99" s="37"/>
      <c r="FR99" s="37"/>
      <c r="FS99" s="37"/>
      <c r="FT99" s="37"/>
      <c r="FU99" s="37"/>
      <c r="FV99" s="37"/>
      <c r="FW99" s="37"/>
      <c r="FX99" s="37"/>
      <c r="FY99" s="37"/>
      <c r="FZ99" s="37"/>
      <c r="GA99" s="37"/>
      <c r="GB99" s="37"/>
      <c r="GC99" s="37"/>
      <c r="GD99" s="37"/>
      <c r="GE99" s="37"/>
      <c r="GF99" s="37"/>
      <c r="GG99" s="37"/>
      <c r="GH99" s="37"/>
      <c r="GI99" s="37"/>
      <c r="GJ99" s="37"/>
      <c r="GK99" s="37"/>
      <c r="GL99" s="37"/>
      <c r="GM99" s="37"/>
      <c r="GN99" s="37"/>
      <c r="GO99" s="37"/>
      <c r="GP99" s="37"/>
      <c r="GQ99" s="37"/>
      <c r="GR99" s="37"/>
      <c r="GS99" s="37"/>
      <c r="GT99" s="37"/>
      <c r="GU99" s="37"/>
      <c r="GV99" s="37"/>
      <c r="GW99" s="37"/>
      <c r="GX99" s="37"/>
      <c r="GY99" s="37"/>
      <c r="GZ99" s="37"/>
      <c r="HA99" s="37"/>
      <c r="HB99" s="37"/>
      <c r="HC99" s="37"/>
      <c r="HD99" s="37"/>
      <c r="HE99" s="37"/>
      <c r="HF99" s="37"/>
      <c r="HG99" s="37"/>
      <c r="HH99" s="37"/>
      <c r="HI99" s="37"/>
      <c r="HJ99" s="37"/>
      <c r="HK99" s="37"/>
      <c r="HL99" s="37"/>
      <c r="HM99" s="37"/>
      <c r="HN99" s="37"/>
      <c r="HO99" s="37"/>
      <c r="HP99" s="37"/>
      <c r="HQ99" s="37"/>
      <c r="HR99" s="37"/>
      <c r="HS99" s="37"/>
      <c r="HT99" s="37"/>
      <c r="HU99" s="37"/>
      <c r="HV99" s="37"/>
      <c r="HW99" s="37"/>
      <c r="HX99" s="37"/>
      <c r="HY99" s="37"/>
      <c r="HZ99" s="37"/>
      <c r="IA99" s="37"/>
      <c r="IB99" s="37"/>
      <c r="IC99" s="37"/>
      <c r="ID99" s="37"/>
      <c r="IE99" s="37"/>
      <c r="IF99" s="37"/>
      <c r="IG99" s="37"/>
      <c r="IH99" s="37"/>
      <c r="II99" s="37"/>
      <c r="IJ99" s="37"/>
      <c r="IK99" s="37"/>
      <c r="IL99" s="37"/>
      <c r="IM99" s="37"/>
      <c r="IN99" s="37"/>
      <c r="IO99" s="37"/>
      <c r="IP99" s="37"/>
      <c r="IQ99" s="37"/>
      <c r="IR99" s="37"/>
      <c r="IS99" s="37"/>
      <c r="IT99" s="37"/>
    </row>
    <row r="100" spans="2:254" s="79" customFormat="1" ht="11.25">
      <c r="B100" s="77"/>
      <c r="C100" s="77"/>
      <c r="D100" s="74"/>
      <c r="E100" s="80"/>
      <c r="F100" s="72"/>
      <c r="G100" s="78"/>
      <c r="H100" s="71"/>
      <c r="I100" s="78"/>
      <c r="J100" s="78"/>
      <c r="K100" s="78"/>
      <c r="L100" s="72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  <c r="EA100" s="37"/>
      <c r="EB100" s="37"/>
      <c r="EC100" s="37"/>
      <c r="ED100" s="37"/>
      <c r="EE100" s="37"/>
      <c r="EF100" s="37"/>
      <c r="EG100" s="37"/>
      <c r="EH100" s="37"/>
      <c r="EI100" s="37"/>
      <c r="EJ100" s="37"/>
      <c r="EK100" s="37"/>
      <c r="EL100" s="37"/>
      <c r="EM100" s="37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37"/>
      <c r="EZ100" s="37"/>
      <c r="FA100" s="37"/>
      <c r="FB100" s="37"/>
      <c r="FC100" s="37"/>
      <c r="FD100" s="37"/>
      <c r="FE100" s="37"/>
      <c r="FF100" s="37"/>
      <c r="FG100" s="37"/>
      <c r="FH100" s="37"/>
      <c r="FI100" s="37"/>
      <c r="FJ100" s="37"/>
      <c r="FK100" s="37"/>
      <c r="FL100" s="37"/>
      <c r="FM100" s="37"/>
      <c r="FN100" s="37"/>
      <c r="FO100" s="37"/>
      <c r="FP100" s="37"/>
      <c r="FQ100" s="37"/>
      <c r="FR100" s="37"/>
      <c r="FS100" s="37"/>
      <c r="FT100" s="37"/>
      <c r="FU100" s="37"/>
      <c r="FV100" s="37"/>
      <c r="FW100" s="37"/>
      <c r="FX100" s="37"/>
      <c r="FY100" s="37"/>
      <c r="FZ100" s="37"/>
      <c r="GA100" s="37"/>
      <c r="GB100" s="37"/>
      <c r="GC100" s="37"/>
      <c r="GD100" s="37"/>
      <c r="GE100" s="37"/>
      <c r="GF100" s="37"/>
      <c r="GG100" s="37"/>
      <c r="GH100" s="37"/>
      <c r="GI100" s="37"/>
      <c r="GJ100" s="37"/>
      <c r="GK100" s="37"/>
      <c r="GL100" s="37"/>
      <c r="GM100" s="37"/>
      <c r="GN100" s="37"/>
      <c r="GO100" s="37"/>
      <c r="GP100" s="37"/>
      <c r="GQ100" s="37"/>
      <c r="GR100" s="37"/>
      <c r="GS100" s="37"/>
      <c r="GT100" s="37"/>
      <c r="GU100" s="37"/>
      <c r="GV100" s="37"/>
      <c r="GW100" s="37"/>
      <c r="GX100" s="37"/>
      <c r="GY100" s="37"/>
      <c r="GZ100" s="37"/>
      <c r="HA100" s="37"/>
      <c r="HB100" s="37"/>
      <c r="HC100" s="37"/>
      <c r="HD100" s="37"/>
      <c r="HE100" s="37"/>
      <c r="HF100" s="37"/>
      <c r="HG100" s="37"/>
      <c r="HH100" s="37"/>
      <c r="HI100" s="37"/>
      <c r="HJ100" s="37"/>
      <c r="HK100" s="37"/>
      <c r="HL100" s="37"/>
      <c r="HM100" s="37"/>
      <c r="HN100" s="37"/>
      <c r="HO100" s="37"/>
      <c r="HP100" s="37"/>
      <c r="HQ100" s="37"/>
      <c r="HR100" s="37"/>
      <c r="HS100" s="37"/>
      <c r="HT100" s="37"/>
      <c r="HU100" s="37"/>
      <c r="HV100" s="37"/>
      <c r="HW100" s="37"/>
      <c r="HX100" s="37"/>
      <c r="HY100" s="37"/>
      <c r="HZ100" s="37"/>
      <c r="IA100" s="37"/>
      <c r="IB100" s="37"/>
      <c r="IC100" s="37"/>
      <c r="ID100" s="37"/>
      <c r="IE100" s="37"/>
      <c r="IF100" s="37"/>
      <c r="IG100" s="37"/>
      <c r="IH100" s="37"/>
      <c r="II100" s="37"/>
      <c r="IJ100" s="37"/>
      <c r="IK100" s="37"/>
      <c r="IL100" s="37"/>
      <c r="IM100" s="37"/>
      <c r="IN100" s="37"/>
      <c r="IO100" s="37"/>
      <c r="IP100" s="37"/>
      <c r="IQ100" s="37"/>
      <c r="IR100" s="37"/>
      <c r="IS100" s="37"/>
      <c r="IT100" s="37"/>
    </row>
    <row r="101" spans="2:254" s="79" customFormat="1" ht="11.25">
      <c r="B101" s="77"/>
      <c r="C101" s="77"/>
      <c r="D101" s="74"/>
      <c r="E101" s="80"/>
      <c r="F101" s="72"/>
      <c r="G101" s="78"/>
      <c r="H101" s="71"/>
      <c r="I101" s="78"/>
      <c r="J101" s="78"/>
      <c r="K101" s="78"/>
      <c r="L101" s="72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  <c r="CZ101" s="37"/>
      <c r="DA101" s="37"/>
      <c r="DB101" s="37"/>
      <c r="DC101" s="37"/>
      <c r="DD101" s="37"/>
      <c r="DE101" s="37"/>
      <c r="DF101" s="37"/>
      <c r="DG101" s="37"/>
      <c r="DH101" s="37"/>
      <c r="DI101" s="37"/>
      <c r="DJ101" s="37"/>
      <c r="DK101" s="37"/>
      <c r="DL101" s="37"/>
      <c r="DM101" s="37"/>
      <c r="DN101" s="37"/>
      <c r="DO101" s="37"/>
      <c r="DP101" s="37"/>
      <c r="DQ101" s="37"/>
      <c r="DR101" s="37"/>
      <c r="DS101" s="37"/>
      <c r="DT101" s="37"/>
      <c r="DU101" s="37"/>
      <c r="DV101" s="37"/>
      <c r="DW101" s="37"/>
      <c r="DX101" s="37"/>
      <c r="DY101" s="37"/>
      <c r="DZ101" s="37"/>
      <c r="EA101" s="37"/>
      <c r="EB101" s="37"/>
      <c r="EC101" s="37"/>
      <c r="ED101" s="37"/>
      <c r="EE101" s="37"/>
      <c r="EF101" s="37"/>
      <c r="EG101" s="37"/>
      <c r="EH101" s="37"/>
      <c r="EI101" s="37"/>
      <c r="EJ101" s="37"/>
      <c r="EK101" s="37"/>
      <c r="EL101" s="37"/>
      <c r="EM101" s="37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37"/>
      <c r="EZ101" s="37"/>
      <c r="FA101" s="37"/>
      <c r="FB101" s="37"/>
      <c r="FC101" s="37"/>
      <c r="FD101" s="37"/>
      <c r="FE101" s="37"/>
      <c r="FF101" s="37"/>
      <c r="FG101" s="37"/>
      <c r="FH101" s="37"/>
      <c r="FI101" s="37"/>
      <c r="FJ101" s="37"/>
      <c r="FK101" s="37"/>
      <c r="FL101" s="37"/>
      <c r="FM101" s="37"/>
      <c r="FN101" s="37"/>
      <c r="FO101" s="37"/>
      <c r="FP101" s="37"/>
      <c r="FQ101" s="37"/>
      <c r="FR101" s="37"/>
      <c r="FS101" s="37"/>
      <c r="FT101" s="37"/>
      <c r="FU101" s="37"/>
      <c r="FV101" s="37"/>
      <c r="FW101" s="37"/>
      <c r="FX101" s="37"/>
      <c r="FY101" s="37"/>
      <c r="FZ101" s="37"/>
      <c r="GA101" s="37"/>
      <c r="GB101" s="37"/>
      <c r="GC101" s="37"/>
      <c r="GD101" s="37"/>
      <c r="GE101" s="37"/>
      <c r="GF101" s="37"/>
      <c r="GG101" s="37"/>
      <c r="GH101" s="37"/>
      <c r="GI101" s="37"/>
      <c r="GJ101" s="37"/>
      <c r="GK101" s="37"/>
      <c r="GL101" s="37"/>
      <c r="GM101" s="37"/>
      <c r="GN101" s="37"/>
      <c r="GO101" s="37"/>
      <c r="GP101" s="37"/>
      <c r="GQ101" s="37"/>
      <c r="GR101" s="37"/>
      <c r="GS101" s="37"/>
      <c r="GT101" s="37"/>
      <c r="GU101" s="37"/>
      <c r="GV101" s="37"/>
      <c r="GW101" s="37"/>
      <c r="GX101" s="37"/>
      <c r="GY101" s="37"/>
      <c r="GZ101" s="37"/>
      <c r="HA101" s="37"/>
      <c r="HB101" s="37"/>
      <c r="HC101" s="37"/>
      <c r="HD101" s="37"/>
      <c r="HE101" s="37"/>
      <c r="HF101" s="37"/>
      <c r="HG101" s="37"/>
      <c r="HH101" s="37"/>
      <c r="HI101" s="37"/>
      <c r="HJ101" s="37"/>
      <c r="HK101" s="37"/>
      <c r="HL101" s="37"/>
      <c r="HM101" s="37"/>
      <c r="HN101" s="37"/>
      <c r="HO101" s="37"/>
      <c r="HP101" s="37"/>
      <c r="HQ101" s="37"/>
      <c r="HR101" s="37"/>
      <c r="HS101" s="37"/>
      <c r="HT101" s="37"/>
      <c r="HU101" s="37"/>
      <c r="HV101" s="37"/>
      <c r="HW101" s="37"/>
      <c r="HX101" s="37"/>
      <c r="HY101" s="37"/>
      <c r="HZ101" s="37"/>
      <c r="IA101" s="37"/>
      <c r="IB101" s="37"/>
      <c r="IC101" s="37"/>
      <c r="ID101" s="37"/>
      <c r="IE101" s="37"/>
      <c r="IF101" s="37"/>
      <c r="IG101" s="37"/>
      <c r="IH101" s="37"/>
      <c r="II101" s="37"/>
      <c r="IJ101" s="37"/>
      <c r="IK101" s="37"/>
      <c r="IL101" s="37"/>
      <c r="IM101" s="37"/>
      <c r="IN101" s="37"/>
      <c r="IO101" s="37"/>
      <c r="IP101" s="37"/>
      <c r="IQ101" s="37"/>
      <c r="IR101" s="37"/>
      <c r="IS101" s="37"/>
      <c r="IT101" s="37"/>
    </row>
    <row r="102" spans="2:254" s="79" customFormat="1" ht="11.25">
      <c r="B102" s="77"/>
      <c r="C102" s="77"/>
      <c r="D102" s="74"/>
      <c r="E102" s="80"/>
      <c r="F102" s="72"/>
      <c r="G102" s="78"/>
      <c r="H102" s="71"/>
      <c r="I102" s="78"/>
      <c r="J102" s="78"/>
      <c r="K102" s="78"/>
      <c r="L102" s="72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37"/>
      <c r="CW102" s="37"/>
      <c r="CX102" s="37"/>
      <c r="CY102" s="37"/>
      <c r="CZ102" s="37"/>
      <c r="DA102" s="37"/>
      <c r="DB102" s="37"/>
      <c r="DC102" s="37"/>
      <c r="DD102" s="37"/>
      <c r="DE102" s="37"/>
      <c r="DF102" s="37"/>
      <c r="DG102" s="37"/>
      <c r="DH102" s="37"/>
      <c r="DI102" s="37"/>
      <c r="DJ102" s="37"/>
      <c r="DK102" s="37"/>
      <c r="DL102" s="37"/>
      <c r="DM102" s="37"/>
      <c r="DN102" s="37"/>
      <c r="DO102" s="37"/>
      <c r="DP102" s="37"/>
      <c r="DQ102" s="37"/>
      <c r="DR102" s="37"/>
      <c r="DS102" s="37"/>
      <c r="DT102" s="37"/>
      <c r="DU102" s="37"/>
      <c r="DV102" s="37"/>
      <c r="DW102" s="37"/>
      <c r="DX102" s="37"/>
      <c r="DY102" s="37"/>
      <c r="DZ102" s="37"/>
      <c r="EA102" s="37"/>
      <c r="EB102" s="37"/>
      <c r="EC102" s="37"/>
      <c r="ED102" s="37"/>
      <c r="EE102" s="37"/>
      <c r="EF102" s="37"/>
      <c r="EG102" s="37"/>
      <c r="EH102" s="37"/>
      <c r="EI102" s="37"/>
      <c r="EJ102" s="37"/>
      <c r="EK102" s="37"/>
      <c r="EL102" s="37"/>
      <c r="EM102" s="37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37"/>
      <c r="EZ102" s="37"/>
      <c r="FA102" s="37"/>
      <c r="FB102" s="37"/>
      <c r="FC102" s="37"/>
      <c r="FD102" s="37"/>
      <c r="FE102" s="37"/>
      <c r="FF102" s="37"/>
      <c r="FG102" s="37"/>
      <c r="FH102" s="37"/>
      <c r="FI102" s="37"/>
      <c r="FJ102" s="37"/>
      <c r="FK102" s="37"/>
      <c r="FL102" s="37"/>
      <c r="FM102" s="37"/>
      <c r="FN102" s="37"/>
      <c r="FO102" s="37"/>
      <c r="FP102" s="37"/>
      <c r="FQ102" s="37"/>
      <c r="FR102" s="37"/>
      <c r="FS102" s="37"/>
      <c r="FT102" s="37"/>
      <c r="FU102" s="37"/>
      <c r="FV102" s="37"/>
      <c r="FW102" s="37"/>
      <c r="FX102" s="37"/>
      <c r="FY102" s="37"/>
      <c r="FZ102" s="37"/>
      <c r="GA102" s="37"/>
      <c r="GB102" s="37"/>
      <c r="GC102" s="37"/>
      <c r="GD102" s="37"/>
      <c r="GE102" s="37"/>
      <c r="GF102" s="37"/>
      <c r="GG102" s="37"/>
      <c r="GH102" s="37"/>
      <c r="GI102" s="37"/>
      <c r="GJ102" s="37"/>
      <c r="GK102" s="37"/>
      <c r="GL102" s="37"/>
      <c r="GM102" s="37"/>
      <c r="GN102" s="37"/>
      <c r="GO102" s="37"/>
      <c r="GP102" s="37"/>
      <c r="GQ102" s="37"/>
      <c r="GR102" s="37"/>
      <c r="GS102" s="37"/>
      <c r="GT102" s="37"/>
      <c r="GU102" s="37"/>
      <c r="GV102" s="37"/>
      <c r="GW102" s="37"/>
      <c r="GX102" s="37"/>
      <c r="GY102" s="37"/>
      <c r="GZ102" s="37"/>
      <c r="HA102" s="37"/>
      <c r="HB102" s="37"/>
      <c r="HC102" s="37"/>
      <c r="HD102" s="37"/>
      <c r="HE102" s="37"/>
      <c r="HF102" s="37"/>
      <c r="HG102" s="37"/>
      <c r="HH102" s="37"/>
      <c r="HI102" s="37"/>
      <c r="HJ102" s="37"/>
      <c r="HK102" s="37"/>
      <c r="HL102" s="37"/>
      <c r="HM102" s="37"/>
      <c r="HN102" s="37"/>
      <c r="HO102" s="37"/>
      <c r="HP102" s="37"/>
      <c r="HQ102" s="37"/>
      <c r="HR102" s="37"/>
      <c r="HS102" s="37"/>
      <c r="HT102" s="37"/>
      <c r="HU102" s="37"/>
      <c r="HV102" s="37"/>
      <c r="HW102" s="37"/>
      <c r="HX102" s="37"/>
      <c r="HY102" s="37"/>
      <c r="HZ102" s="37"/>
      <c r="IA102" s="37"/>
      <c r="IB102" s="37"/>
      <c r="IC102" s="37"/>
      <c r="ID102" s="37"/>
      <c r="IE102" s="37"/>
      <c r="IF102" s="37"/>
      <c r="IG102" s="37"/>
      <c r="IH102" s="37"/>
      <c r="II102" s="37"/>
      <c r="IJ102" s="37"/>
      <c r="IK102" s="37"/>
      <c r="IL102" s="37"/>
      <c r="IM102" s="37"/>
      <c r="IN102" s="37"/>
      <c r="IO102" s="37"/>
      <c r="IP102" s="37"/>
      <c r="IQ102" s="37"/>
      <c r="IR102" s="37"/>
      <c r="IS102" s="37"/>
      <c r="IT102" s="37"/>
    </row>
    <row r="103" spans="2:254" s="79" customFormat="1" ht="11.25">
      <c r="B103" s="77"/>
      <c r="C103" s="77"/>
      <c r="D103" s="74"/>
      <c r="E103" s="80"/>
      <c r="F103" s="72"/>
      <c r="G103" s="78"/>
      <c r="H103" s="71"/>
      <c r="I103" s="78"/>
      <c r="J103" s="78"/>
      <c r="K103" s="78"/>
      <c r="L103" s="72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  <c r="DB103" s="37"/>
      <c r="DC103" s="37"/>
      <c r="DD103" s="37"/>
      <c r="DE103" s="37"/>
      <c r="DF103" s="37"/>
      <c r="DG103" s="37"/>
      <c r="DH103" s="37"/>
      <c r="DI103" s="37"/>
      <c r="DJ103" s="37"/>
      <c r="DK103" s="37"/>
      <c r="DL103" s="37"/>
      <c r="DM103" s="37"/>
      <c r="DN103" s="37"/>
      <c r="DO103" s="37"/>
      <c r="DP103" s="37"/>
      <c r="DQ103" s="37"/>
      <c r="DR103" s="37"/>
      <c r="DS103" s="37"/>
      <c r="DT103" s="37"/>
      <c r="DU103" s="37"/>
      <c r="DV103" s="37"/>
      <c r="DW103" s="37"/>
      <c r="DX103" s="37"/>
      <c r="DY103" s="37"/>
      <c r="DZ103" s="37"/>
      <c r="EA103" s="37"/>
      <c r="EB103" s="37"/>
      <c r="EC103" s="37"/>
      <c r="ED103" s="37"/>
      <c r="EE103" s="37"/>
      <c r="EF103" s="37"/>
      <c r="EG103" s="37"/>
      <c r="EH103" s="37"/>
      <c r="EI103" s="37"/>
      <c r="EJ103" s="37"/>
      <c r="EK103" s="37"/>
      <c r="EL103" s="37"/>
      <c r="EM103" s="37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37"/>
      <c r="EZ103" s="37"/>
      <c r="FA103" s="37"/>
      <c r="FB103" s="37"/>
      <c r="FC103" s="37"/>
      <c r="FD103" s="37"/>
      <c r="FE103" s="37"/>
      <c r="FF103" s="37"/>
      <c r="FG103" s="37"/>
      <c r="FH103" s="37"/>
      <c r="FI103" s="37"/>
      <c r="FJ103" s="37"/>
      <c r="FK103" s="37"/>
      <c r="FL103" s="37"/>
      <c r="FM103" s="37"/>
      <c r="FN103" s="37"/>
      <c r="FO103" s="37"/>
      <c r="FP103" s="37"/>
      <c r="FQ103" s="37"/>
      <c r="FR103" s="37"/>
      <c r="FS103" s="37"/>
      <c r="FT103" s="37"/>
      <c r="FU103" s="37"/>
      <c r="FV103" s="37"/>
      <c r="FW103" s="37"/>
      <c r="FX103" s="37"/>
      <c r="FY103" s="37"/>
      <c r="FZ103" s="37"/>
      <c r="GA103" s="37"/>
      <c r="GB103" s="37"/>
      <c r="GC103" s="37"/>
      <c r="GD103" s="37"/>
      <c r="GE103" s="37"/>
      <c r="GF103" s="37"/>
      <c r="GG103" s="37"/>
      <c r="GH103" s="37"/>
      <c r="GI103" s="37"/>
      <c r="GJ103" s="37"/>
      <c r="GK103" s="37"/>
      <c r="GL103" s="37"/>
      <c r="GM103" s="37"/>
      <c r="GN103" s="37"/>
      <c r="GO103" s="37"/>
      <c r="GP103" s="37"/>
      <c r="GQ103" s="37"/>
      <c r="GR103" s="37"/>
      <c r="GS103" s="37"/>
      <c r="GT103" s="37"/>
      <c r="GU103" s="37"/>
      <c r="GV103" s="37"/>
      <c r="GW103" s="37"/>
      <c r="GX103" s="37"/>
      <c r="GY103" s="37"/>
      <c r="GZ103" s="37"/>
      <c r="HA103" s="37"/>
      <c r="HB103" s="37"/>
      <c r="HC103" s="37"/>
      <c r="HD103" s="37"/>
      <c r="HE103" s="37"/>
      <c r="HF103" s="37"/>
      <c r="HG103" s="37"/>
      <c r="HH103" s="37"/>
      <c r="HI103" s="37"/>
      <c r="HJ103" s="37"/>
      <c r="HK103" s="37"/>
      <c r="HL103" s="37"/>
      <c r="HM103" s="37"/>
      <c r="HN103" s="37"/>
      <c r="HO103" s="37"/>
      <c r="HP103" s="37"/>
      <c r="HQ103" s="37"/>
      <c r="HR103" s="37"/>
      <c r="HS103" s="37"/>
      <c r="HT103" s="37"/>
      <c r="HU103" s="37"/>
      <c r="HV103" s="37"/>
      <c r="HW103" s="37"/>
      <c r="HX103" s="37"/>
      <c r="HY103" s="37"/>
      <c r="HZ103" s="37"/>
      <c r="IA103" s="37"/>
      <c r="IB103" s="37"/>
      <c r="IC103" s="37"/>
      <c r="ID103" s="37"/>
      <c r="IE103" s="37"/>
      <c r="IF103" s="37"/>
      <c r="IG103" s="37"/>
      <c r="IH103" s="37"/>
      <c r="II103" s="37"/>
      <c r="IJ103" s="37"/>
      <c r="IK103" s="37"/>
      <c r="IL103" s="37"/>
      <c r="IM103" s="37"/>
      <c r="IN103" s="37"/>
      <c r="IO103" s="37"/>
      <c r="IP103" s="37"/>
      <c r="IQ103" s="37"/>
      <c r="IR103" s="37"/>
      <c r="IS103" s="37"/>
      <c r="IT103" s="37"/>
    </row>
    <row r="104" spans="2:254" s="79" customFormat="1" ht="11.25">
      <c r="B104" s="77"/>
      <c r="C104" s="77"/>
      <c r="D104" s="74"/>
      <c r="E104" s="80"/>
      <c r="F104" s="72"/>
      <c r="G104" s="78"/>
      <c r="H104" s="71"/>
      <c r="I104" s="78"/>
      <c r="J104" s="78"/>
      <c r="K104" s="78"/>
      <c r="L104" s="72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  <c r="DT104" s="37"/>
      <c r="DU104" s="37"/>
      <c r="DV104" s="37"/>
      <c r="DW104" s="37"/>
      <c r="DX104" s="37"/>
      <c r="DY104" s="37"/>
      <c r="DZ104" s="37"/>
      <c r="EA104" s="37"/>
      <c r="EB104" s="37"/>
      <c r="EC104" s="37"/>
      <c r="ED104" s="37"/>
      <c r="EE104" s="37"/>
      <c r="EF104" s="37"/>
      <c r="EG104" s="37"/>
      <c r="EH104" s="37"/>
      <c r="EI104" s="37"/>
      <c r="EJ104" s="37"/>
      <c r="EK104" s="37"/>
      <c r="EL104" s="37"/>
      <c r="EM104" s="37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37"/>
      <c r="EZ104" s="37"/>
      <c r="FA104" s="37"/>
      <c r="FB104" s="37"/>
      <c r="FC104" s="37"/>
      <c r="FD104" s="37"/>
      <c r="FE104" s="37"/>
      <c r="FF104" s="37"/>
      <c r="FG104" s="37"/>
      <c r="FH104" s="37"/>
      <c r="FI104" s="37"/>
      <c r="FJ104" s="37"/>
      <c r="FK104" s="37"/>
      <c r="FL104" s="37"/>
      <c r="FM104" s="37"/>
      <c r="FN104" s="37"/>
      <c r="FO104" s="37"/>
      <c r="FP104" s="37"/>
      <c r="FQ104" s="37"/>
      <c r="FR104" s="37"/>
      <c r="FS104" s="37"/>
      <c r="FT104" s="37"/>
      <c r="FU104" s="37"/>
      <c r="FV104" s="37"/>
      <c r="FW104" s="37"/>
      <c r="FX104" s="37"/>
      <c r="FY104" s="37"/>
      <c r="FZ104" s="37"/>
      <c r="GA104" s="37"/>
      <c r="GB104" s="37"/>
      <c r="GC104" s="37"/>
      <c r="GD104" s="37"/>
      <c r="GE104" s="37"/>
      <c r="GF104" s="37"/>
      <c r="GG104" s="37"/>
      <c r="GH104" s="37"/>
      <c r="GI104" s="37"/>
      <c r="GJ104" s="37"/>
      <c r="GK104" s="37"/>
      <c r="GL104" s="37"/>
      <c r="GM104" s="37"/>
      <c r="GN104" s="37"/>
      <c r="GO104" s="37"/>
      <c r="GP104" s="37"/>
      <c r="GQ104" s="37"/>
      <c r="GR104" s="37"/>
      <c r="GS104" s="37"/>
      <c r="GT104" s="37"/>
      <c r="GU104" s="37"/>
      <c r="GV104" s="37"/>
      <c r="GW104" s="37"/>
      <c r="GX104" s="37"/>
      <c r="GY104" s="37"/>
      <c r="GZ104" s="37"/>
      <c r="HA104" s="37"/>
      <c r="HB104" s="37"/>
      <c r="HC104" s="37"/>
      <c r="HD104" s="37"/>
      <c r="HE104" s="37"/>
      <c r="HF104" s="37"/>
      <c r="HG104" s="37"/>
      <c r="HH104" s="37"/>
      <c r="HI104" s="37"/>
      <c r="HJ104" s="37"/>
      <c r="HK104" s="37"/>
      <c r="HL104" s="37"/>
      <c r="HM104" s="37"/>
      <c r="HN104" s="37"/>
      <c r="HO104" s="37"/>
      <c r="HP104" s="37"/>
      <c r="HQ104" s="37"/>
      <c r="HR104" s="37"/>
      <c r="HS104" s="37"/>
      <c r="HT104" s="37"/>
      <c r="HU104" s="37"/>
      <c r="HV104" s="37"/>
      <c r="HW104" s="37"/>
      <c r="HX104" s="37"/>
      <c r="HY104" s="37"/>
      <c r="HZ104" s="37"/>
      <c r="IA104" s="37"/>
      <c r="IB104" s="37"/>
      <c r="IC104" s="37"/>
      <c r="ID104" s="37"/>
      <c r="IE104" s="37"/>
      <c r="IF104" s="37"/>
      <c r="IG104" s="37"/>
      <c r="IH104" s="37"/>
      <c r="II104" s="37"/>
      <c r="IJ104" s="37"/>
      <c r="IK104" s="37"/>
      <c r="IL104" s="37"/>
      <c r="IM104" s="37"/>
      <c r="IN104" s="37"/>
      <c r="IO104" s="37"/>
      <c r="IP104" s="37"/>
      <c r="IQ104" s="37"/>
      <c r="IR104" s="37"/>
      <c r="IS104" s="37"/>
      <c r="IT104" s="37"/>
    </row>
    <row r="105" spans="2:254" s="6" customFormat="1">
      <c r="B105" s="3"/>
      <c r="C105" s="3"/>
      <c r="D105" s="9"/>
      <c r="E105" s="3"/>
      <c r="F105" s="10"/>
      <c r="G105" s="26"/>
      <c r="H105" s="29"/>
      <c r="I105" s="26"/>
      <c r="J105" s="26"/>
      <c r="K105" s="26"/>
      <c r="L105" s="10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</row>
    <row r="106" spans="2:254" s="6" customFormat="1">
      <c r="B106" s="3"/>
      <c r="C106" s="3"/>
      <c r="D106" s="9"/>
      <c r="E106" s="3"/>
      <c r="F106" s="10"/>
      <c r="G106" s="26"/>
      <c r="H106" s="29"/>
      <c r="I106" s="26"/>
      <c r="J106" s="26"/>
      <c r="K106" s="26"/>
      <c r="L106" s="10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</row>
    <row r="107" spans="2:254" s="6" customFormat="1">
      <c r="B107" s="3"/>
      <c r="C107" s="3"/>
      <c r="D107" s="9"/>
      <c r="E107" s="3"/>
      <c r="F107" s="10"/>
      <c r="G107" s="26"/>
      <c r="H107" s="29"/>
      <c r="I107" s="26"/>
      <c r="J107" s="26"/>
      <c r="K107" s="26"/>
      <c r="L107" s="10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</row>
    <row r="108" spans="2:254" s="6" customFormat="1">
      <c r="B108" s="3"/>
      <c r="C108" s="3"/>
      <c r="D108" s="9"/>
      <c r="E108" s="3"/>
      <c r="F108" s="10"/>
      <c r="G108" s="26"/>
      <c r="H108" s="29"/>
      <c r="I108" s="26"/>
      <c r="J108" s="26"/>
      <c r="K108" s="26"/>
      <c r="L108" s="10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</row>
    <row r="109" spans="2:254" s="6" customFormat="1">
      <c r="B109" s="3"/>
      <c r="C109" s="3"/>
      <c r="D109" s="9"/>
      <c r="E109" s="3"/>
      <c r="F109" s="10"/>
      <c r="G109" s="26"/>
      <c r="H109" s="29"/>
      <c r="I109" s="26"/>
      <c r="J109" s="26"/>
      <c r="K109" s="26"/>
      <c r="L109" s="10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</row>
    <row r="110" spans="2:254" s="6" customFormat="1">
      <c r="B110" s="3"/>
      <c r="C110" s="3"/>
      <c r="D110" s="9"/>
      <c r="E110" s="3"/>
      <c r="F110" s="10"/>
      <c r="G110" s="26"/>
      <c r="H110" s="29"/>
      <c r="I110" s="26"/>
      <c r="J110" s="26"/>
      <c r="K110" s="26"/>
      <c r="L110" s="10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</row>
    <row r="111" spans="2:254" s="6" customFormat="1">
      <c r="B111" s="3"/>
      <c r="C111" s="3"/>
      <c r="D111" s="9"/>
      <c r="E111" s="3"/>
      <c r="F111" s="10"/>
      <c r="G111" s="26"/>
      <c r="H111" s="29"/>
      <c r="I111" s="26"/>
      <c r="J111" s="26"/>
      <c r="K111" s="26"/>
      <c r="L111" s="10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</row>
    <row r="112" spans="2:254" s="6" customFormat="1">
      <c r="B112" s="3"/>
      <c r="C112" s="3"/>
      <c r="D112" s="9"/>
      <c r="E112" s="3"/>
      <c r="F112" s="10"/>
      <c r="G112" s="26"/>
      <c r="H112" s="29"/>
      <c r="I112" s="26"/>
      <c r="J112" s="26"/>
      <c r="K112" s="26"/>
      <c r="L112" s="10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</row>
    <row r="113" spans="2:254" s="6" customFormat="1">
      <c r="B113" s="3"/>
      <c r="C113" s="3"/>
      <c r="D113" s="9"/>
      <c r="E113" s="3"/>
      <c r="F113" s="10"/>
      <c r="G113" s="26"/>
      <c r="H113" s="29"/>
      <c r="I113" s="26"/>
      <c r="J113" s="26"/>
      <c r="K113" s="26"/>
      <c r="L113" s="10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</row>
    <row r="114" spans="2:254" s="6" customFormat="1">
      <c r="B114" s="3"/>
      <c r="C114" s="3"/>
      <c r="D114" s="9"/>
      <c r="E114" s="3"/>
      <c r="F114" s="10"/>
      <c r="G114" s="26"/>
      <c r="H114" s="29"/>
      <c r="I114" s="26"/>
      <c r="J114" s="26"/>
      <c r="K114" s="26"/>
      <c r="L114" s="10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</row>
    <row r="115" spans="2:254" s="6" customFormat="1">
      <c r="B115" s="3"/>
      <c r="C115" s="3"/>
      <c r="D115" s="9"/>
      <c r="E115" s="3"/>
      <c r="F115" s="10"/>
      <c r="G115" s="26"/>
      <c r="H115" s="29"/>
      <c r="I115" s="26"/>
      <c r="J115" s="26"/>
      <c r="K115" s="26"/>
      <c r="L115" s="10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</row>
    <row r="116" spans="2:254" s="6" customFormat="1">
      <c r="B116" s="3"/>
      <c r="C116" s="3"/>
      <c r="D116" s="9"/>
      <c r="E116" s="3"/>
      <c r="F116" s="10"/>
      <c r="G116" s="26"/>
      <c r="H116" s="29"/>
      <c r="I116" s="26"/>
      <c r="J116" s="26"/>
      <c r="K116" s="26"/>
      <c r="L116" s="10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</row>
    <row r="117" spans="2:254" s="6" customFormat="1">
      <c r="B117" s="3"/>
      <c r="C117" s="3"/>
      <c r="D117" s="9"/>
      <c r="E117" s="3"/>
      <c r="F117" s="10"/>
      <c r="G117" s="26"/>
      <c r="H117" s="29"/>
      <c r="I117" s="26"/>
      <c r="J117" s="26"/>
      <c r="K117" s="26"/>
      <c r="L117" s="10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</row>
    <row r="118" spans="2:254" s="6" customFormat="1">
      <c r="B118" s="3"/>
      <c r="C118" s="3"/>
      <c r="D118" s="9"/>
      <c r="E118" s="3"/>
      <c r="F118" s="10"/>
      <c r="G118" s="26"/>
      <c r="H118" s="29"/>
      <c r="I118" s="26"/>
      <c r="J118" s="26"/>
      <c r="K118" s="26"/>
      <c r="L118" s="10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</row>
    <row r="119" spans="2:254" s="6" customFormat="1">
      <c r="B119" s="3"/>
      <c r="C119" s="3"/>
      <c r="D119" s="9"/>
      <c r="E119" s="3"/>
      <c r="F119" s="10"/>
      <c r="G119" s="26"/>
      <c r="H119" s="29"/>
      <c r="I119" s="26"/>
      <c r="J119" s="26"/>
      <c r="K119" s="26"/>
      <c r="L119" s="10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</row>
    <row r="120" spans="2:254" s="6" customFormat="1">
      <c r="B120" s="3"/>
      <c r="C120" s="3"/>
      <c r="D120" s="9"/>
      <c r="E120" s="3"/>
      <c r="F120" s="10"/>
      <c r="G120" s="26"/>
      <c r="H120" s="29"/>
      <c r="I120" s="26"/>
      <c r="J120" s="26"/>
      <c r="K120" s="26"/>
      <c r="L120" s="10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</row>
    <row r="121" spans="2:254" s="6" customFormat="1">
      <c r="B121" s="3"/>
      <c r="C121" s="3"/>
      <c r="D121" s="9"/>
      <c r="E121" s="3"/>
      <c r="F121" s="10"/>
      <c r="G121" s="26"/>
      <c r="H121" s="29"/>
      <c r="I121" s="26"/>
      <c r="J121" s="26"/>
      <c r="K121" s="26"/>
      <c r="L121" s="10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</row>
    <row r="122" spans="2:254" s="6" customFormat="1">
      <c r="B122" s="3"/>
      <c r="C122" s="3"/>
      <c r="D122" s="9"/>
      <c r="E122" s="3"/>
      <c r="F122" s="10"/>
      <c r="G122" s="26"/>
      <c r="H122" s="29"/>
      <c r="I122" s="26"/>
      <c r="J122" s="26"/>
      <c r="K122" s="26"/>
      <c r="L122" s="10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</row>
    <row r="123" spans="2:254" s="6" customFormat="1">
      <c r="B123" s="3"/>
      <c r="C123" s="3"/>
      <c r="D123" s="9"/>
      <c r="E123" s="3"/>
      <c r="F123" s="10"/>
      <c r="G123" s="26"/>
      <c r="H123" s="29"/>
      <c r="I123" s="26"/>
      <c r="J123" s="26"/>
      <c r="K123" s="26"/>
      <c r="L123" s="10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</row>
    <row r="124" spans="2:254" s="6" customFormat="1">
      <c r="B124" s="3"/>
      <c r="C124" s="3"/>
      <c r="D124" s="9"/>
      <c r="E124" s="3"/>
      <c r="F124" s="10"/>
      <c r="G124" s="26"/>
      <c r="H124" s="29"/>
      <c r="I124" s="26"/>
      <c r="J124" s="26"/>
      <c r="K124" s="26"/>
      <c r="L124" s="10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</row>
    <row r="125" spans="2:254" s="6" customFormat="1">
      <c r="B125" s="3"/>
      <c r="C125" s="3"/>
      <c r="D125" s="9"/>
      <c r="E125" s="3"/>
      <c r="F125" s="10"/>
      <c r="G125" s="26"/>
      <c r="H125" s="29"/>
      <c r="I125" s="26"/>
      <c r="J125" s="26"/>
      <c r="K125" s="26"/>
      <c r="L125" s="10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</row>
    <row r="126" spans="2:254" s="6" customFormat="1">
      <c r="B126" s="3"/>
      <c r="C126" s="3"/>
      <c r="D126" s="9"/>
      <c r="E126" s="3"/>
      <c r="F126" s="10"/>
      <c r="G126" s="26"/>
      <c r="H126" s="29"/>
      <c r="I126" s="26"/>
      <c r="J126" s="26"/>
      <c r="K126" s="26"/>
      <c r="L126" s="10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</row>
    <row r="127" spans="2:254" s="6" customFormat="1">
      <c r="B127" s="3"/>
      <c r="C127" s="3"/>
      <c r="D127" s="9"/>
      <c r="E127" s="3"/>
      <c r="F127" s="10"/>
      <c r="G127" s="26"/>
      <c r="H127" s="29"/>
      <c r="I127" s="26"/>
      <c r="J127" s="26"/>
      <c r="K127" s="26"/>
      <c r="L127" s="10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</row>
    <row r="128" spans="2:254" s="6" customFormat="1">
      <c r="B128" s="3"/>
      <c r="C128" s="3"/>
      <c r="D128" s="9"/>
      <c r="E128" s="3"/>
      <c r="F128" s="10"/>
      <c r="G128" s="26"/>
      <c r="H128" s="29"/>
      <c r="I128" s="26"/>
      <c r="J128" s="26"/>
      <c r="K128" s="26"/>
      <c r="L128" s="10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</row>
    <row r="129" spans="2:254" s="6" customFormat="1">
      <c r="B129" s="3"/>
      <c r="C129" s="3"/>
      <c r="D129" s="9"/>
      <c r="E129" s="3"/>
      <c r="F129" s="10"/>
      <c r="G129" s="26"/>
      <c r="H129" s="29"/>
      <c r="I129" s="26"/>
      <c r="J129" s="26"/>
      <c r="K129" s="26"/>
      <c r="L129" s="10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</row>
    <row r="130" spans="2:254" s="6" customFormat="1">
      <c r="B130" s="3"/>
      <c r="C130" s="3"/>
      <c r="D130" s="9"/>
      <c r="E130" s="3"/>
      <c r="F130" s="10"/>
      <c r="G130" s="26"/>
      <c r="H130" s="29"/>
      <c r="I130" s="26"/>
      <c r="J130" s="26"/>
      <c r="K130" s="26"/>
      <c r="L130" s="10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</row>
    <row r="131" spans="2:254" s="6" customFormat="1">
      <c r="B131" s="3"/>
      <c r="C131" s="3"/>
      <c r="D131" s="9"/>
      <c r="E131" s="3"/>
      <c r="F131" s="10"/>
      <c r="G131" s="26"/>
      <c r="H131" s="29"/>
      <c r="I131" s="26"/>
      <c r="J131" s="26"/>
      <c r="K131" s="26"/>
      <c r="L131" s="10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  <c r="IH131" s="5"/>
      <c r="II131" s="5"/>
      <c r="IJ131" s="5"/>
      <c r="IK131" s="5"/>
      <c r="IL131" s="5"/>
      <c r="IM131" s="5"/>
      <c r="IN131" s="5"/>
      <c r="IO131" s="5"/>
      <c r="IP131" s="5"/>
      <c r="IQ131" s="5"/>
      <c r="IR131" s="5"/>
      <c r="IS131" s="5"/>
      <c r="IT131" s="5"/>
    </row>
    <row r="132" spans="2:254" s="6" customFormat="1">
      <c r="B132" s="3"/>
      <c r="C132" s="3"/>
      <c r="D132" s="9"/>
      <c r="E132" s="3"/>
      <c r="F132" s="10"/>
      <c r="G132" s="26"/>
      <c r="H132" s="29"/>
      <c r="I132" s="26"/>
      <c r="J132" s="26"/>
      <c r="K132" s="26"/>
      <c r="L132" s="10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</row>
    <row r="133" spans="2:254" s="6" customFormat="1">
      <c r="B133" s="3"/>
      <c r="C133" s="3"/>
      <c r="D133" s="9"/>
      <c r="E133" s="3"/>
      <c r="F133" s="10"/>
      <c r="G133" s="26"/>
      <c r="H133" s="29"/>
      <c r="I133" s="26"/>
      <c r="J133" s="26"/>
      <c r="K133" s="26"/>
      <c r="L133" s="10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5"/>
      <c r="IO133" s="5"/>
      <c r="IP133" s="5"/>
      <c r="IQ133" s="5"/>
      <c r="IR133" s="5"/>
      <c r="IS133" s="5"/>
      <c r="IT133" s="5"/>
    </row>
    <row r="134" spans="2:254" s="6" customFormat="1">
      <c r="B134" s="3"/>
      <c r="C134" s="3"/>
      <c r="D134" s="9"/>
      <c r="E134" s="3"/>
      <c r="F134" s="10"/>
      <c r="G134" s="26"/>
      <c r="H134" s="29"/>
      <c r="I134" s="26"/>
      <c r="J134" s="26"/>
      <c r="K134" s="26"/>
      <c r="L134" s="10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</row>
    <row r="135" spans="2:254" s="6" customFormat="1">
      <c r="B135" s="3"/>
      <c r="C135" s="3"/>
      <c r="D135" s="9"/>
      <c r="E135" s="3"/>
      <c r="F135" s="10"/>
      <c r="G135" s="26"/>
      <c r="H135" s="29"/>
      <c r="I135" s="26"/>
      <c r="J135" s="26"/>
      <c r="K135" s="26"/>
      <c r="L135" s="10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</row>
    <row r="136" spans="2:254" s="6" customFormat="1">
      <c r="B136" s="3"/>
      <c r="C136" s="3"/>
      <c r="D136" s="9"/>
      <c r="E136" s="3"/>
      <c r="F136" s="10"/>
      <c r="G136" s="26"/>
      <c r="H136" s="29"/>
      <c r="I136" s="26"/>
      <c r="J136" s="26"/>
      <c r="K136" s="26"/>
      <c r="L136" s="10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  <c r="IH136" s="5"/>
      <c r="II136" s="5"/>
      <c r="IJ136" s="5"/>
      <c r="IK136" s="5"/>
      <c r="IL136" s="5"/>
      <c r="IM136" s="5"/>
      <c r="IN136" s="5"/>
      <c r="IO136" s="5"/>
      <c r="IP136" s="5"/>
      <c r="IQ136" s="5"/>
      <c r="IR136" s="5"/>
      <c r="IS136" s="5"/>
      <c r="IT136" s="5"/>
    </row>
    <row r="137" spans="2:254" s="6" customFormat="1">
      <c r="B137" s="3"/>
      <c r="C137" s="3"/>
      <c r="D137" s="9"/>
      <c r="E137" s="3"/>
      <c r="F137" s="10"/>
      <c r="G137" s="26"/>
      <c r="H137" s="29"/>
      <c r="I137" s="26"/>
      <c r="J137" s="26"/>
      <c r="K137" s="26"/>
      <c r="L137" s="10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  <c r="IO137" s="5"/>
      <c r="IP137" s="5"/>
      <c r="IQ137" s="5"/>
      <c r="IR137" s="5"/>
      <c r="IS137" s="5"/>
      <c r="IT137" s="5"/>
    </row>
    <row r="138" spans="2:254" s="6" customFormat="1">
      <c r="B138" s="3"/>
      <c r="C138" s="3"/>
      <c r="D138" s="9"/>
      <c r="E138" s="3"/>
      <c r="F138" s="10"/>
      <c r="G138" s="26"/>
      <c r="H138" s="29"/>
      <c r="I138" s="26"/>
      <c r="J138" s="26"/>
      <c r="K138" s="26"/>
      <c r="L138" s="10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  <c r="IM138" s="5"/>
      <c r="IN138" s="5"/>
      <c r="IO138" s="5"/>
      <c r="IP138" s="5"/>
      <c r="IQ138" s="5"/>
      <c r="IR138" s="5"/>
      <c r="IS138" s="5"/>
      <c r="IT138" s="5"/>
    </row>
    <row r="139" spans="2:254" s="6" customFormat="1">
      <c r="B139" s="3"/>
      <c r="C139" s="3"/>
      <c r="D139" s="9"/>
      <c r="E139" s="3"/>
      <c r="F139" s="10"/>
      <c r="G139" s="26"/>
      <c r="H139" s="29"/>
      <c r="I139" s="26"/>
      <c r="J139" s="26"/>
      <c r="K139" s="26"/>
      <c r="L139" s="10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  <c r="IM139" s="5"/>
      <c r="IN139" s="5"/>
      <c r="IO139" s="5"/>
      <c r="IP139" s="5"/>
      <c r="IQ139" s="5"/>
      <c r="IR139" s="5"/>
      <c r="IS139" s="5"/>
      <c r="IT139" s="5"/>
    </row>
    <row r="140" spans="2:254" s="6" customFormat="1">
      <c r="B140" s="3"/>
      <c r="C140" s="3"/>
      <c r="D140" s="9"/>
      <c r="E140" s="3"/>
      <c r="F140" s="10"/>
      <c r="G140" s="26"/>
      <c r="H140" s="29"/>
      <c r="I140" s="26"/>
      <c r="J140" s="26"/>
      <c r="K140" s="26"/>
      <c r="L140" s="10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  <c r="IB140" s="5"/>
      <c r="IC140" s="5"/>
      <c r="ID140" s="5"/>
      <c r="IE140" s="5"/>
      <c r="IF140" s="5"/>
      <c r="IG140" s="5"/>
      <c r="IH140" s="5"/>
      <c r="II140" s="5"/>
      <c r="IJ140" s="5"/>
      <c r="IK140" s="5"/>
      <c r="IL140" s="5"/>
      <c r="IM140" s="5"/>
      <c r="IN140" s="5"/>
      <c r="IO140" s="5"/>
      <c r="IP140" s="5"/>
      <c r="IQ140" s="5"/>
      <c r="IR140" s="5"/>
      <c r="IS140" s="5"/>
      <c r="IT140" s="5"/>
    </row>
    <row r="141" spans="2:254" s="6" customFormat="1">
      <c r="B141" s="3"/>
      <c r="C141" s="3"/>
      <c r="D141" s="9"/>
      <c r="E141" s="3"/>
      <c r="F141" s="10"/>
      <c r="G141" s="26"/>
      <c r="H141" s="29"/>
      <c r="I141" s="26"/>
      <c r="J141" s="26"/>
      <c r="K141" s="26"/>
      <c r="L141" s="10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  <c r="II141" s="5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</row>
    <row r="142" spans="2:254" s="6" customFormat="1">
      <c r="B142" s="3"/>
      <c r="C142" s="3"/>
      <c r="D142" s="9"/>
      <c r="E142" s="3"/>
      <c r="F142" s="10"/>
      <c r="G142" s="26"/>
      <c r="H142" s="29"/>
      <c r="I142" s="26"/>
      <c r="J142" s="26"/>
      <c r="K142" s="26"/>
      <c r="L142" s="10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</row>
    <row r="143" spans="2:254" s="6" customFormat="1">
      <c r="B143" s="3"/>
      <c r="C143" s="3"/>
      <c r="D143" s="9"/>
      <c r="E143" s="3"/>
      <c r="F143" s="10"/>
      <c r="G143" s="26"/>
      <c r="H143" s="29"/>
      <c r="I143" s="26"/>
      <c r="J143" s="26"/>
      <c r="K143" s="26"/>
      <c r="L143" s="10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</row>
    <row r="144" spans="2:254" s="6" customFormat="1">
      <c r="B144" s="3"/>
      <c r="C144" s="3"/>
      <c r="D144" s="9"/>
      <c r="E144" s="3"/>
      <c r="F144" s="10"/>
      <c r="G144" s="26"/>
      <c r="H144" s="29"/>
      <c r="I144" s="26"/>
      <c r="J144" s="26"/>
      <c r="K144" s="26"/>
      <c r="L144" s="10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</row>
    <row r="145" spans="2:254" s="6" customFormat="1">
      <c r="B145" s="3"/>
      <c r="C145" s="3"/>
      <c r="D145" s="9"/>
      <c r="E145" s="3"/>
      <c r="F145" s="10"/>
      <c r="G145" s="26"/>
      <c r="H145" s="29"/>
      <c r="I145" s="26"/>
      <c r="J145" s="26"/>
      <c r="K145" s="26"/>
      <c r="L145" s="10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</row>
    <row r="146" spans="2:254" s="6" customFormat="1">
      <c r="B146" s="3"/>
      <c r="C146" s="3"/>
      <c r="D146" s="9"/>
      <c r="E146" s="3"/>
      <c r="F146" s="10"/>
      <c r="G146" s="26"/>
      <c r="H146" s="29"/>
      <c r="I146" s="26"/>
      <c r="J146" s="26"/>
      <c r="K146" s="26"/>
      <c r="L146" s="10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</row>
    <row r="147" spans="2:254" s="6" customFormat="1">
      <c r="B147" s="3"/>
      <c r="C147" s="3"/>
      <c r="D147" s="9"/>
      <c r="E147" s="3"/>
      <c r="F147" s="10"/>
      <c r="G147" s="26"/>
      <c r="H147" s="29"/>
      <c r="I147" s="26"/>
      <c r="J147" s="26"/>
      <c r="K147" s="26"/>
      <c r="L147" s="10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</row>
    <row r="148" spans="2:254" s="6" customFormat="1">
      <c r="B148" s="3"/>
      <c r="C148" s="3"/>
      <c r="D148" s="9"/>
      <c r="E148" s="3"/>
      <c r="F148" s="10"/>
      <c r="G148" s="26"/>
      <c r="H148" s="29"/>
      <c r="I148" s="26"/>
      <c r="J148" s="26"/>
      <c r="K148" s="26"/>
      <c r="L148" s="10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</row>
    <row r="149" spans="2:254" s="6" customFormat="1">
      <c r="B149" s="3"/>
      <c r="C149" s="3"/>
      <c r="D149" s="9"/>
      <c r="E149" s="3"/>
      <c r="F149" s="10"/>
      <c r="G149" s="26"/>
      <c r="H149" s="29"/>
      <c r="I149" s="26"/>
      <c r="J149" s="26"/>
      <c r="K149" s="26"/>
      <c r="L149" s="10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</row>
    <row r="150" spans="2:254" s="6" customFormat="1">
      <c r="B150" s="3"/>
      <c r="C150" s="3"/>
      <c r="D150" s="9"/>
      <c r="E150" s="3"/>
      <c r="F150" s="10"/>
      <c r="G150" s="26"/>
      <c r="H150" s="29"/>
      <c r="I150" s="26"/>
      <c r="J150" s="26"/>
      <c r="K150" s="26"/>
      <c r="L150" s="10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</row>
    <row r="151" spans="2:254" s="6" customFormat="1">
      <c r="B151" s="3"/>
      <c r="C151" s="3"/>
      <c r="D151" s="9"/>
      <c r="E151" s="3"/>
      <c r="F151" s="10"/>
      <c r="G151" s="26"/>
      <c r="H151" s="29"/>
      <c r="I151" s="26"/>
      <c r="J151" s="26"/>
      <c r="K151" s="26"/>
      <c r="L151" s="10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</row>
    <row r="152" spans="2:254" s="6" customFormat="1">
      <c r="B152" s="3"/>
      <c r="C152" s="3"/>
      <c r="D152" s="9"/>
      <c r="E152" s="3"/>
      <c r="F152" s="10"/>
      <c r="G152" s="26"/>
      <c r="H152" s="29"/>
      <c r="I152" s="26"/>
      <c r="J152" s="26"/>
      <c r="K152" s="26"/>
      <c r="L152" s="10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</row>
    <row r="153" spans="2:254" s="6" customFormat="1">
      <c r="B153" s="3"/>
      <c r="C153" s="3"/>
      <c r="D153" s="9"/>
      <c r="E153" s="3"/>
      <c r="F153" s="10"/>
      <c r="G153" s="26"/>
      <c r="H153" s="29"/>
      <c r="I153" s="26"/>
      <c r="J153" s="26"/>
      <c r="K153" s="26"/>
      <c r="L153" s="10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</row>
    <row r="154" spans="2:254" s="6" customFormat="1">
      <c r="B154" s="3"/>
      <c r="C154" s="3"/>
      <c r="D154" s="9"/>
      <c r="E154" s="3"/>
      <c r="F154" s="10"/>
      <c r="G154" s="26"/>
      <c r="H154" s="29"/>
      <c r="I154" s="26"/>
      <c r="J154" s="26"/>
      <c r="K154" s="26"/>
      <c r="L154" s="10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</row>
    <row r="155" spans="2:254" s="6" customFormat="1">
      <c r="B155" s="3"/>
      <c r="C155" s="3"/>
      <c r="D155" s="9"/>
      <c r="E155" s="3"/>
      <c r="F155" s="10"/>
      <c r="G155" s="26"/>
      <c r="H155" s="29"/>
      <c r="I155" s="26"/>
      <c r="J155" s="26"/>
      <c r="K155" s="26"/>
      <c r="L155" s="10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</row>
    <row r="156" spans="2:254" s="6" customFormat="1">
      <c r="B156" s="3"/>
      <c r="C156" s="3"/>
      <c r="D156" s="9"/>
      <c r="E156" s="3"/>
      <c r="F156" s="10"/>
      <c r="G156" s="26"/>
      <c r="H156" s="29"/>
      <c r="I156" s="26"/>
      <c r="J156" s="26"/>
      <c r="K156" s="26"/>
      <c r="L156" s="10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</row>
    <row r="157" spans="2:254" s="6" customFormat="1">
      <c r="B157" s="3"/>
      <c r="C157" s="3"/>
      <c r="D157" s="9"/>
      <c r="E157" s="3"/>
      <c r="F157" s="10"/>
      <c r="G157" s="26"/>
      <c r="H157" s="29"/>
      <c r="I157" s="26"/>
      <c r="J157" s="26"/>
      <c r="K157" s="26"/>
      <c r="L157" s="10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</row>
    <row r="158" spans="2:254" s="6" customFormat="1">
      <c r="B158" s="3"/>
      <c r="C158" s="3"/>
      <c r="D158" s="9"/>
      <c r="E158" s="3"/>
      <c r="F158" s="10"/>
      <c r="G158" s="26"/>
      <c r="H158" s="29"/>
      <c r="I158" s="26"/>
      <c r="J158" s="26"/>
      <c r="K158" s="26"/>
      <c r="L158" s="10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</row>
    <row r="159" spans="2:254" s="6" customFormat="1">
      <c r="B159" s="3"/>
      <c r="C159" s="3"/>
      <c r="D159" s="9"/>
      <c r="E159" s="3"/>
      <c r="F159" s="10"/>
      <c r="G159" s="26"/>
      <c r="H159" s="29"/>
      <c r="I159" s="26"/>
      <c r="J159" s="26"/>
      <c r="K159" s="26"/>
      <c r="L159" s="10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</row>
    <row r="160" spans="2:254" s="6" customFormat="1">
      <c r="B160" s="3"/>
      <c r="C160" s="3"/>
      <c r="D160" s="9"/>
      <c r="E160" s="3"/>
      <c r="F160" s="10"/>
      <c r="G160" s="26"/>
      <c r="H160" s="29"/>
      <c r="I160" s="26"/>
      <c r="J160" s="26"/>
      <c r="K160" s="26"/>
      <c r="L160" s="10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</row>
    <row r="161" spans="2:254" s="6" customFormat="1">
      <c r="B161" s="3"/>
      <c r="C161" s="3"/>
      <c r="D161" s="9"/>
      <c r="E161" s="3"/>
      <c r="F161" s="10"/>
      <c r="G161" s="26"/>
      <c r="H161" s="29"/>
      <c r="I161" s="26"/>
      <c r="J161" s="26"/>
      <c r="K161" s="26"/>
      <c r="L161" s="10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</row>
    <row r="162" spans="2:254" s="6" customFormat="1">
      <c r="B162" s="3"/>
      <c r="C162" s="3"/>
      <c r="D162" s="9"/>
      <c r="E162" s="3"/>
      <c r="F162" s="10"/>
      <c r="G162" s="26"/>
      <c r="H162" s="29"/>
      <c r="I162" s="26"/>
      <c r="J162" s="26"/>
      <c r="K162" s="26"/>
      <c r="L162" s="10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</row>
    <row r="163" spans="2:254" s="6" customFormat="1">
      <c r="B163" s="3"/>
      <c r="C163" s="3"/>
      <c r="D163" s="9"/>
      <c r="E163" s="3"/>
      <c r="F163" s="10"/>
      <c r="G163" s="26"/>
      <c r="H163" s="29"/>
      <c r="I163" s="26"/>
      <c r="J163" s="26"/>
      <c r="K163" s="26"/>
      <c r="L163" s="10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</row>
    <row r="164" spans="2:254" s="6" customFormat="1">
      <c r="B164" s="3"/>
      <c r="C164" s="3"/>
      <c r="D164" s="9"/>
      <c r="E164" s="3"/>
      <c r="F164" s="10"/>
      <c r="G164" s="26"/>
      <c r="H164" s="29"/>
      <c r="I164" s="26"/>
      <c r="J164" s="26"/>
      <c r="K164" s="26"/>
      <c r="L164" s="10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</row>
    <row r="165" spans="2:254" s="6" customFormat="1">
      <c r="B165" s="3"/>
      <c r="C165" s="3"/>
      <c r="D165" s="9"/>
      <c r="E165" s="3"/>
      <c r="F165" s="10"/>
      <c r="G165" s="26"/>
      <c r="H165" s="29"/>
      <c r="I165" s="26"/>
      <c r="J165" s="26"/>
      <c r="K165" s="26"/>
      <c r="L165" s="10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</row>
    <row r="166" spans="2:254" s="6" customFormat="1">
      <c r="B166" s="3"/>
      <c r="C166" s="3"/>
      <c r="D166" s="9"/>
      <c r="E166" s="3"/>
      <c r="F166" s="10"/>
      <c r="G166" s="26"/>
      <c r="H166" s="29"/>
      <c r="I166" s="26"/>
      <c r="J166" s="26"/>
      <c r="K166" s="26"/>
      <c r="L166" s="10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/>
      <c r="IL166" s="5"/>
      <c r="IM166" s="5"/>
      <c r="IN166" s="5"/>
      <c r="IO166" s="5"/>
      <c r="IP166" s="5"/>
      <c r="IQ166" s="5"/>
      <c r="IR166" s="5"/>
      <c r="IS166" s="5"/>
      <c r="IT166" s="5"/>
    </row>
    <row r="167" spans="2:254" s="6" customFormat="1">
      <c r="B167" s="3"/>
      <c r="C167" s="3"/>
      <c r="D167" s="9"/>
      <c r="E167" s="3"/>
      <c r="F167" s="10"/>
      <c r="G167" s="26"/>
      <c r="H167" s="29"/>
      <c r="I167" s="26"/>
      <c r="J167" s="26"/>
      <c r="K167" s="26"/>
      <c r="L167" s="10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</row>
    <row r="168" spans="2:254" s="6" customFormat="1">
      <c r="B168" s="3"/>
      <c r="C168" s="3"/>
      <c r="D168" s="9"/>
      <c r="E168" s="3"/>
      <c r="F168" s="10"/>
      <c r="G168" s="26"/>
      <c r="H168" s="29"/>
      <c r="I168" s="26"/>
      <c r="J168" s="26"/>
      <c r="K168" s="26"/>
      <c r="L168" s="10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</row>
    <row r="169" spans="2:254" s="6" customFormat="1">
      <c r="B169" s="3"/>
      <c r="C169" s="3"/>
      <c r="D169" s="9"/>
      <c r="E169" s="3"/>
      <c r="F169" s="10"/>
      <c r="G169" s="26"/>
      <c r="H169" s="29"/>
      <c r="I169" s="26"/>
      <c r="J169" s="26"/>
      <c r="K169" s="26"/>
      <c r="L169" s="10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</row>
    <row r="170" spans="2:254" s="6" customFormat="1">
      <c r="B170" s="3"/>
      <c r="C170" s="3"/>
      <c r="D170" s="9"/>
      <c r="E170" s="3"/>
      <c r="F170" s="10"/>
      <c r="G170" s="26"/>
      <c r="H170" s="29"/>
      <c r="I170" s="26"/>
      <c r="J170" s="26"/>
      <c r="K170" s="26"/>
      <c r="L170" s="10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</row>
    <row r="171" spans="2:254" s="6" customFormat="1">
      <c r="B171" s="3"/>
      <c r="C171" s="3"/>
      <c r="D171" s="9"/>
      <c r="E171" s="3"/>
      <c r="F171" s="10"/>
      <c r="G171" s="26"/>
      <c r="H171" s="29"/>
      <c r="I171" s="26"/>
      <c r="J171" s="26"/>
      <c r="K171" s="26"/>
      <c r="L171" s="10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</row>
    <row r="172" spans="2:254" s="6" customFormat="1">
      <c r="B172" s="3"/>
      <c r="C172" s="3"/>
      <c r="D172" s="9"/>
      <c r="E172" s="3"/>
      <c r="F172" s="10"/>
      <c r="G172" s="26"/>
      <c r="H172" s="29"/>
      <c r="I172" s="26"/>
      <c r="J172" s="26"/>
      <c r="K172" s="26"/>
      <c r="L172" s="10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/>
      <c r="IL172" s="5"/>
      <c r="IM172" s="5"/>
      <c r="IN172" s="5"/>
      <c r="IO172" s="5"/>
      <c r="IP172" s="5"/>
      <c r="IQ172" s="5"/>
      <c r="IR172" s="5"/>
      <c r="IS172" s="5"/>
      <c r="IT172" s="5"/>
    </row>
    <row r="173" spans="2:254" s="6" customFormat="1">
      <c r="B173" s="3"/>
      <c r="C173" s="3"/>
      <c r="D173" s="9"/>
      <c r="E173" s="3"/>
      <c r="F173" s="10"/>
      <c r="G173" s="26"/>
      <c r="H173" s="29"/>
      <c r="I173" s="26"/>
      <c r="J173" s="26"/>
      <c r="K173" s="26"/>
      <c r="L173" s="10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</row>
    <row r="174" spans="2:254" s="6" customFormat="1">
      <c r="B174" s="3"/>
      <c r="C174" s="3"/>
      <c r="D174" s="9"/>
      <c r="E174" s="3"/>
      <c r="F174" s="10"/>
      <c r="G174" s="26"/>
      <c r="H174" s="29"/>
      <c r="I174" s="26"/>
      <c r="J174" s="26"/>
      <c r="K174" s="26"/>
      <c r="L174" s="10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</row>
    <row r="175" spans="2:254" s="6" customFormat="1">
      <c r="B175" s="3"/>
      <c r="C175" s="3"/>
      <c r="D175" s="9"/>
      <c r="E175" s="3"/>
      <c r="F175" s="10"/>
      <c r="G175" s="26"/>
      <c r="H175" s="29"/>
      <c r="I175" s="26"/>
      <c r="J175" s="26"/>
      <c r="K175" s="26"/>
      <c r="L175" s="10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</row>
    <row r="176" spans="2:254" s="6" customFormat="1">
      <c r="B176" s="3"/>
      <c r="C176" s="3"/>
      <c r="D176" s="9"/>
      <c r="E176" s="3"/>
      <c r="F176" s="10"/>
      <c r="G176" s="26"/>
      <c r="H176" s="29"/>
      <c r="I176" s="26"/>
      <c r="J176" s="26"/>
      <c r="K176" s="26"/>
      <c r="L176" s="10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</row>
    <row r="177" spans="2:254" s="6" customFormat="1">
      <c r="B177" s="3"/>
      <c r="C177" s="3"/>
      <c r="D177" s="9"/>
      <c r="E177" s="3"/>
      <c r="F177" s="10"/>
      <c r="G177" s="26"/>
      <c r="H177" s="29"/>
      <c r="I177" s="26"/>
      <c r="J177" s="26"/>
      <c r="K177" s="26"/>
      <c r="L177" s="10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  <c r="IM177" s="5"/>
      <c r="IN177" s="5"/>
      <c r="IO177" s="5"/>
      <c r="IP177" s="5"/>
      <c r="IQ177" s="5"/>
      <c r="IR177" s="5"/>
      <c r="IS177" s="5"/>
      <c r="IT177" s="5"/>
    </row>
    <row r="178" spans="2:254" s="6" customFormat="1">
      <c r="B178" s="3"/>
      <c r="C178" s="3"/>
      <c r="D178" s="9"/>
      <c r="E178" s="3"/>
      <c r="F178" s="10"/>
      <c r="G178" s="26"/>
      <c r="H178" s="29"/>
      <c r="I178" s="26"/>
      <c r="J178" s="26"/>
      <c r="K178" s="26"/>
      <c r="L178" s="10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</row>
  </sheetData>
  <mergeCells count="17">
    <mergeCell ref="D2:J2"/>
    <mergeCell ref="K11:K12"/>
    <mergeCell ref="D3:J4"/>
    <mergeCell ref="D5:J5"/>
    <mergeCell ref="B74:D74"/>
    <mergeCell ref="L11:L12"/>
    <mergeCell ref="C10:D10"/>
    <mergeCell ref="D6:J6"/>
    <mergeCell ref="I11:I12"/>
    <mergeCell ref="B7:L7"/>
    <mergeCell ref="J11:J12"/>
    <mergeCell ref="B11:B12"/>
    <mergeCell ref="D11:D12"/>
    <mergeCell ref="E11:E12"/>
    <mergeCell ref="F11:F12"/>
    <mergeCell ref="C9:I9"/>
    <mergeCell ref="C11:C12"/>
  </mergeCells>
  <phoneticPr fontId="2" type="noConversion"/>
  <printOptions horizontalCentered="1" verticalCentered="1"/>
  <pageMargins left="0.11811023622047245" right="0.19685039370078741" top="0" bottom="0" header="0" footer="0"/>
  <pageSetup paperSize="9" firstPageNumber="0" fitToHeight="0" orientation="landscape" r:id="rId1"/>
  <headerFooter alignWithMargins="0"/>
  <rowBreaks count="5" manualBreakCount="5">
    <brk id="27" min="1" max="11" man="1"/>
    <brk id="38" min="1" max="11" man="1"/>
    <brk id="41" min="1" max="11" man="1"/>
    <brk id="44" min="1" max="11" man="1"/>
    <brk id="65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Cronograma</vt:lpstr>
      <vt:lpstr>Orçamento</vt:lpstr>
      <vt:lpstr>Cronograma!Area_de_impressao</vt:lpstr>
      <vt:lpstr>Orçamento!Area_de_impressao</vt:lpstr>
      <vt:lpstr>Orçamento!Excel_BuiltIn_Print_Area_1</vt:lpstr>
      <vt:lpstr>Orçamento!Excel_BuiltIn_Print_Titles_1</vt:lpstr>
      <vt:lpstr>Orçamento!Titulos_de_impressao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</dc:creator>
  <cp:lastModifiedBy>beckert.leonardo</cp:lastModifiedBy>
  <cp:lastPrinted>2019-06-12T11:38:33Z</cp:lastPrinted>
  <dcterms:created xsi:type="dcterms:W3CDTF">2009-02-09T18:20:35Z</dcterms:created>
  <dcterms:modified xsi:type="dcterms:W3CDTF">2019-07-25T17:47:48Z</dcterms:modified>
</cp:coreProperties>
</file>